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.5\обмен\Павлюченко Т.В\БЮДЖЕТ НА 2024-2026\ПОПРАВКИ 2024\Декабрь\"/>
    </mc:Choice>
  </mc:AlternateContent>
  <bookViews>
    <workbookView xWindow="0" yWindow="0" windowWidth="28800" windowHeight="12435"/>
  </bookViews>
  <sheets>
    <sheet name="бюджет 2025-2026" sheetId="15" r:id="rId1"/>
  </sheets>
  <definedNames>
    <definedName name="_xlnm.Print_Titles" localSheetId="0">'бюджет 2025-2026'!$5:$5</definedName>
    <definedName name="_xlnm.Print_Area" localSheetId="0">'бюджет 2025-2026'!$A$1:$Q$311</definedName>
  </definedNames>
  <calcPr calcId="152511"/>
</workbook>
</file>

<file path=xl/calcChain.xml><?xml version="1.0" encoding="utf-8"?>
<calcChain xmlns="http://schemas.openxmlformats.org/spreadsheetml/2006/main">
  <c r="F12" i="15" l="1"/>
  <c r="O12" i="15"/>
  <c r="Q12" i="15" s="1"/>
  <c r="L120" i="15"/>
  <c r="L119" i="15" s="1"/>
  <c r="O121" i="15"/>
  <c r="K305" i="15"/>
  <c r="K304" i="15"/>
  <c r="K302" i="15"/>
  <c r="K301" i="15"/>
  <c r="L300" i="15"/>
  <c r="L299" i="15"/>
  <c r="K298" i="15"/>
  <c r="K285" i="15" s="1"/>
  <c r="K296" i="15"/>
  <c r="L295" i="15"/>
  <c r="K294" i="15"/>
  <c r="L294" i="15" s="1"/>
  <c r="L291" i="15"/>
  <c r="L290" i="15"/>
  <c r="K290" i="15"/>
  <c r="L289" i="15"/>
  <c r="K288" i="15"/>
  <c r="L288" i="15" s="1"/>
  <c r="L287" i="15"/>
  <c r="L286" i="15"/>
  <c r="K286" i="15"/>
  <c r="L284" i="15"/>
  <c r="K283" i="15"/>
  <c r="L283" i="15" s="1"/>
  <c r="L282" i="15"/>
  <c r="L281" i="15"/>
  <c r="K281" i="15"/>
  <c r="L280" i="15"/>
  <c r="K279" i="15"/>
  <c r="L279" i="15" s="1"/>
  <c r="L278" i="15"/>
  <c r="L277" i="15"/>
  <c r="K277" i="15"/>
  <c r="L276" i="15"/>
  <c r="K275" i="15"/>
  <c r="K256" i="15" s="1"/>
  <c r="L256" i="15" s="1"/>
  <c r="L274" i="15"/>
  <c r="L273" i="15"/>
  <c r="K273" i="15"/>
  <c r="L272" i="15"/>
  <c r="K271" i="15"/>
  <c r="L271" i="15" s="1"/>
  <c r="L270" i="15"/>
  <c r="L269" i="15"/>
  <c r="K269" i="15"/>
  <c r="L268" i="15"/>
  <c r="K267" i="15"/>
  <c r="L267" i="15" s="1"/>
  <c r="L266" i="15"/>
  <c r="L265" i="15"/>
  <c r="K265" i="15"/>
  <c r="L264" i="15"/>
  <c r="K263" i="15"/>
  <c r="L263" i="15" s="1"/>
  <c r="L262" i="15"/>
  <c r="L261" i="15"/>
  <c r="K261" i="15"/>
  <c r="L260" i="15"/>
  <c r="K259" i="15"/>
  <c r="L259" i="15" s="1"/>
  <c r="L258" i="15"/>
  <c r="L257" i="15"/>
  <c r="K257" i="15"/>
  <c r="L255" i="15"/>
  <c r="K254" i="15"/>
  <c r="L254" i="15" s="1"/>
  <c r="K252" i="15"/>
  <c r="K250" i="15"/>
  <c r="L249" i="15"/>
  <c r="L248" i="15"/>
  <c r="K248" i="15"/>
  <c r="L247" i="15"/>
  <c r="K246" i="15"/>
  <c r="K242" i="15"/>
  <c r="K240" i="15"/>
  <c r="L239" i="15"/>
  <c r="L238" i="15"/>
  <c r="K238" i="15"/>
  <c r="L237" i="15"/>
  <c r="K236" i="15"/>
  <c r="L236" i="15" s="1"/>
  <c r="L235" i="15"/>
  <c r="L234" i="15"/>
  <c r="K234" i="15"/>
  <c r="K232" i="15"/>
  <c r="K230" i="15"/>
  <c r="L229" i="15"/>
  <c r="K228" i="15"/>
  <c r="L228" i="15" s="1"/>
  <c r="L227" i="15"/>
  <c r="L226" i="15"/>
  <c r="L225" i="15"/>
  <c r="L224" i="15"/>
  <c r="L223" i="15"/>
  <c r="L222" i="15"/>
  <c r="K222" i="15"/>
  <c r="L221" i="15"/>
  <c r="K220" i="15"/>
  <c r="K217" i="15"/>
  <c r="K213" i="15"/>
  <c r="K211" i="15"/>
  <c r="K208" i="15" s="1"/>
  <c r="K209" i="15"/>
  <c r="K204" i="15"/>
  <c r="L203" i="15"/>
  <c r="K202" i="15"/>
  <c r="L202" i="15" s="1"/>
  <c r="L201" i="15"/>
  <c r="L200" i="15"/>
  <c r="K200" i="15"/>
  <c r="K197" i="15"/>
  <c r="K194" i="15"/>
  <c r="L193" i="15"/>
  <c r="L192" i="15"/>
  <c r="K191" i="15"/>
  <c r="L191" i="15" s="1"/>
  <c r="K188" i="15"/>
  <c r="L188" i="15" s="1"/>
  <c r="L187" i="15"/>
  <c r="L186" i="15"/>
  <c r="K186" i="15"/>
  <c r="L185" i="15"/>
  <c r="K184" i="15"/>
  <c r="L184" i="15" s="1"/>
  <c r="K183" i="15"/>
  <c r="L183" i="15" s="1"/>
  <c r="L181" i="15"/>
  <c r="K180" i="15"/>
  <c r="L179" i="15"/>
  <c r="L178" i="15"/>
  <c r="K178" i="15"/>
  <c r="L176" i="15"/>
  <c r="L175" i="15"/>
  <c r="L174" i="15"/>
  <c r="K174" i="15"/>
  <c r="L172" i="15"/>
  <c r="L171" i="15"/>
  <c r="L170" i="15"/>
  <c r="K170" i="15"/>
  <c r="L167" i="15"/>
  <c r="K166" i="15"/>
  <c r="L166" i="15" s="1"/>
  <c r="L165" i="15"/>
  <c r="L164" i="15"/>
  <c r="K164" i="15"/>
  <c r="L163" i="15"/>
  <c r="L162" i="15"/>
  <c r="L161" i="15"/>
  <c r="K161" i="15"/>
  <c r="L160" i="15"/>
  <c r="L159" i="15"/>
  <c r="L158" i="15"/>
  <c r="K158" i="15"/>
  <c r="L157" i="15"/>
  <c r="K156" i="15"/>
  <c r="L156" i="15" s="1"/>
  <c r="L155" i="15"/>
  <c r="L152" i="15"/>
  <c r="K151" i="15"/>
  <c r="L151" i="15" s="1"/>
  <c r="L150" i="15"/>
  <c r="L149" i="15"/>
  <c r="K147" i="15"/>
  <c r="L146" i="15"/>
  <c r="L145" i="15"/>
  <c r="L144" i="15"/>
  <c r="K143" i="15"/>
  <c r="L143" i="15" s="1"/>
  <c r="L142" i="15"/>
  <c r="L141" i="15"/>
  <c r="L140" i="15"/>
  <c r="L139" i="15"/>
  <c r="K139" i="15"/>
  <c r="L138" i="15"/>
  <c r="K137" i="15"/>
  <c r="L137" i="15" s="1"/>
  <c r="K136" i="15"/>
  <c r="K133" i="15"/>
  <c r="L132" i="15"/>
  <c r="K131" i="15"/>
  <c r="L129" i="15"/>
  <c r="L128" i="15"/>
  <c r="K128" i="15"/>
  <c r="K127" i="15"/>
  <c r="L127" i="15" s="1"/>
  <c r="L126" i="15"/>
  <c r="K126" i="15"/>
  <c r="K125" i="15" s="1"/>
  <c r="L123" i="15"/>
  <c r="K122" i="15"/>
  <c r="K120" i="15"/>
  <c r="L118" i="15"/>
  <c r="K117" i="15"/>
  <c r="K116" i="15" s="1"/>
  <c r="L114" i="15"/>
  <c r="K113" i="15"/>
  <c r="L113" i="15" s="1"/>
  <c r="L112" i="15"/>
  <c r="K112" i="15"/>
  <c r="K111" i="15" s="1"/>
  <c r="L111" i="15" s="1"/>
  <c r="L110" i="15"/>
  <c r="K110" i="15"/>
  <c r="L109" i="15"/>
  <c r="K108" i="15"/>
  <c r="K107" i="15" s="1"/>
  <c r="L105" i="15"/>
  <c r="L104" i="15"/>
  <c r="K104" i="15"/>
  <c r="L103" i="15"/>
  <c r="K102" i="15"/>
  <c r="L102" i="15" s="1"/>
  <c r="K101" i="15"/>
  <c r="L101" i="15" s="1"/>
  <c r="L100" i="15"/>
  <c r="L99" i="15"/>
  <c r="K99" i="15"/>
  <c r="L98" i="15"/>
  <c r="K98" i="15"/>
  <c r="L94" i="15"/>
  <c r="K93" i="15"/>
  <c r="L93" i="15" s="1"/>
  <c r="L92" i="15"/>
  <c r="K91" i="15"/>
  <c r="L91" i="15" s="1"/>
  <c r="L90" i="15"/>
  <c r="K89" i="15"/>
  <c r="L89" i="15" s="1"/>
  <c r="K88" i="15"/>
  <c r="L88" i="15" s="1"/>
  <c r="L87" i="15"/>
  <c r="K86" i="15"/>
  <c r="L86" i="15" s="1"/>
  <c r="L85" i="15"/>
  <c r="K84" i="15"/>
  <c r="L84" i="15" s="1"/>
  <c r="L81" i="15"/>
  <c r="L80" i="15"/>
  <c r="K80" i="15"/>
  <c r="L79" i="15"/>
  <c r="K78" i="15"/>
  <c r="K77" i="15" s="1"/>
  <c r="L76" i="15"/>
  <c r="L75" i="15"/>
  <c r="K75" i="15"/>
  <c r="L74" i="15"/>
  <c r="K74" i="15"/>
  <c r="L72" i="15"/>
  <c r="K71" i="15"/>
  <c r="L71" i="15" s="1"/>
  <c r="L70" i="15"/>
  <c r="L69" i="15"/>
  <c r="L68" i="15"/>
  <c r="L67" i="15"/>
  <c r="K67" i="15"/>
  <c r="L66" i="15"/>
  <c r="K65" i="15"/>
  <c r="K64" i="15" s="1"/>
  <c r="L63" i="15"/>
  <c r="L62" i="15"/>
  <c r="K62" i="15"/>
  <c r="L60" i="15"/>
  <c r="K59" i="15"/>
  <c r="L59" i="15" s="1"/>
  <c r="L58" i="15"/>
  <c r="L57" i="15"/>
  <c r="K57" i="15"/>
  <c r="K56" i="15"/>
  <c r="L56" i="15" s="1"/>
  <c r="L55" i="15"/>
  <c r="L54" i="15"/>
  <c r="K53" i="15"/>
  <c r="L53" i="15" s="1"/>
  <c r="L52" i="15"/>
  <c r="K51" i="15"/>
  <c r="L51" i="15" s="1"/>
  <c r="K50" i="15"/>
  <c r="L50" i="15" s="1"/>
  <c r="L49" i="15"/>
  <c r="K48" i="15"/>
  <c r="L48" i="15" s="1"/>
  <c r="L47" i="15"/>
  <c r="K47" i="15"/>
  <c r="L46" i="15"/>
  <c r="K45" i="15"/>
  <c r="L45" i="15" s="1"/>
  <c r="K43" i="15"/>
  <c r="L42" i="15"/>
  <c r="L41" i="15"/>
  <c r="K41" i="15"/>
  <c r="K40" i="15"/>
  <c r="L40" i="15" s="1"/>
  <c r="L39" i="15"/>
  <c r="K39" i="15"/>
  <c r="K38" i="15"/>
  <c r="L38" i="15" s="1"/>
  <c r="L37" i="15"/>
  <c r="K37" i="15"/>
  <c r="K36" i="15"/>
  <c r="L36" i="15" s="1"/>
  <c r="L35" i="15"/>
  <c r="L34" i="15"/>
  <c r="K34" i="15"/>
  <c r="L33" i="15"/>
  <c r="K33" i="15"/>
  <c r="K32" i="15" s="1"/>
  <c r="L30" i="15"/>
  <c r="K29" i="15"/>
  <c r="L29" i="15" s="1"/>
  <c r="L28" i="15"/>
  <c r="L27" i="15"/>
  <c r="K27" i="15"/>
  <c r="L26" i="15"/>
  <c r="L25" i="15"/>
  <c r="K25" i="15"/>
  <c r="L24" i="15"/>
  <c r="L23" i="15"/>
  <c r="K23" i="15"/>
  <c r="K22" i="15" s="1"/>
  <c r="L20" i="15"/>
  <c r="L19" i="15"/>
  <c r="L18" i="15"/>
  <c r="L17" i="15"/>
  <c r="L16" i="15"/>
  <c r="L15" i="15"/>
  <c r="L14" i="15"/>
  <c r="L13" i="15"/>
  <c r="L12" i="15"/>
  <c r="K11" i="15"/>
  <c r="K10" i="15" s="1"/>
  <c r="P305" i="15"/>
  <c r="P304" i="15" s="1"/>
  <c r="P302" i="15"/>
  <c r="P301" i="15"/>
  <c r="Q300" i="15"/>
  <c r="Q299" i="15"/>
  <c r="P298" i="15"/>
  <c r="P296" i="15"/>
  <c r="Q295" i="15"/>
  <c r="Q294" i="15"/>
  <c r="P294" i="15"/>
  <c r="Q291" i="15"/>
  <c r="Q290" i="15"/>
  <c r="P290" i="15"/>
  <c r="Q289" i="15"/>
  <c r="P288" i="15"/>
  <c r="Q288" i="15" s="1"/>
  <c r="Q287" i="15"/>
  <c r="P286" i="15"/>
  <c r="Q286" i="15" s="1"/>
  <c r="Q284" i="15"/>
  <c r="P283" i="15"/>
  <c r="Q282" i="15"/>
  <c r="P281" i="15"/>
  <c r="Q280" i="15"/>
  <c r="P279" i="15"/>
  <c r="Q278" i="15"/>
  <c r="P277" i="15"/>
  <c r="Q276" i="15"/>
  <c r="P275" i="15"/>
  <c r="P256" i="15" s="1"/>
  <c r="Q274" i="15"/>
  <c r="P273" i="15"/>
  <c r="Q272" i="15"/>
  <c r="P271" i="15"/>
  <c r="Q270" i="15"/>
  <c r="P269" i="15"/>
  <c r="Q268" i="15"/>
  <c r="P267" i="15"/>
  <c r="Q266" i="15"/>
  <c r="P265" i="15"/>
  <c r="Q264" i="15"/>
  <c r="P263" i="15"/>
  <c r="Q262" i="15"/>
  <c r="P261" i="15"/>
  <c r="Q260" i="15"/>
  <c r="P259" i="15"/>
  <c r="Q258" i="15"/>
  <c r="P257" i="15"/>
  <c r="Q255" i="15"/>
  <c r="P254" i="15"/>
  <c r="Q254" i="15" s="1"/>
  <c r="P252" i="15"/>
  <c r="P250" i="15"/>
  <c r="Q249" i="15"/>
  <c r="P248" i="15"/>
  <c r="Q247" i="15"/>
  <c r="P246" i="15"/>
  <c r="P242" i="15"/>
  <c r="P240" i="15"/>
  <c r="Q239" i="15"/>
  <c r="P238" i="15"/>
  <c r="Q237" i="15"/>
  <c r="P236" i="15"/>
  <c r="Q235" i="15"/>
  <c r="P234" i="15"/>
  <c r="P232" i="15"/>
  <c r="P230" i="15"/>
  <c r="Q229" i="15"/>
  <c r="Q228" i="15"/>
  <c r="P228" i="15"/>
  <c r="Q227" i="15"/>
  <c r="Q226" i="15"/>
  <c r="Q225" i="15"/>
  <c r="Q224" i="15"/>
  <c r="Q223" i="15"/>
  <c r="P222" i="15"/>
  <c r="Q221" i="15"/>
  <c r="P220" i="15"/>
  <c r="P217" i="15"/>
  <c r="P213" i="15"/>
  <c r="P211" i="15"/>
  <c r="P209" i="15"/>
  <c r="P208" i="15" s="1"/>
  <c r="P204" i="15"/>
  <c r="Q203" i="15"/>
  <c r="P202" i="15"/>
  <c r="Q201" i="15"/>
  <c r="P200" i="15"/>
  <c r="P197" i="15"/>
  <c r="P194" i="15" s="1"/>
  <c r="Q193" i="15"/>
  <c r="Q192" i="15"/>
  <c r="P191" i="15"/>
  <c r="P188" i="15"/>
  <c r="Q187" i="15"/>
  <c r="P186" i="15"/>
  <c r="Q185" i="15"/>
  <c r="P184" i="15"/>
  <c r="P183" i="15"/>
  <c r="Q181" i="15"/>
  <c r="P180" i="15"/>
  <c r="Q179" i="15"/>
  <c r="P178" i="15"/>
  <c r="Q176" i="15"/>
  <c r="Q175" i="15"/>
  <c r="P174" i="15"/>
  <c r="Q172" i="15"/>
  <c r="Q171" i="15"/>
  <c r="P170" i="15"/>
  <c r="Q167" i="15"/>
  <c r="P166" i="15"/>
  <c r="Q165" i="15"/>
  <c r="Q164" i="15"/>
  <c r="P164" i="15"/>
  <c r="Q163" i="15"/>
  <c r="Q162" i="15"/>
  <c r="P161" i="15"/>
  <c r="Q160" i="15"/>
  <c r="Q159" i="15"/>
  <c r="P158" i="15"/>
  <c r="Q157" i="15"/>
  <c r="P156" i="15"/>
  <c r="Q156" i="15" s="1"/>
  <c r="Q155" i="15"/>
  <c r="Q152" i="15"/>
  <c r="P151" i="15"/>
  <c r="Q151" i="15" s="1"/>
  <c r="Q150" i="15"/>
  <c r="Q149" i="15"/>
  <c r="P147" i="15"/>
  <c r="P136" i="15" s="1"/>
  <c r="Q146" i="15"/>
  <c r="Q145" i="15"/>
  <c r="Q144" i="15"/>
  <c r="P143" i="15"/>
  <c r="Q142" i="15"/>
  <c r="Q141" i="15"/>
  <c r="Q140" i="15"/>
  <c r="P139" i="15"/>
  <c r="Q138" i="15"/>
  <c r="P137" i="15"/>
  <c r="P133" i="15"/>
  <c r="Q132" i="15"/>
  <c r="P131" i="15"/>
  <c r="Q129" i="15"/>
  <c r="P128" i="15"/>
  <c r="P127" i="15" s="1"/>
  <c r="Q126" i="15"/>
  <c r="P126" i="15"/>
  <c r="P125" i="15" s="1"/>
  <c r="Q123" i="15"/>
  <c r="P122" i="15"/>
  <c r="Q120" i="15"/>
  <c r="P120" i="15"/>
  <c r="Q118" i="15"/>
  <c r="P117" i="15"/>
  <c r="P116" i="15" s="1"/>
  <c r="Q114" i="15"/>
  <c r="Q113" i="15"/>
  <c r="Q112" i="15"/>
  <c r="Q111" i="15"/>
  <c r="P111" i="15"/>
  <c r="P107" i="15" s="1"/>
  <c r="Q110" i="15"/>
  <c r="Q109" i="15"/>
  <c r="Q108" i="15"/>
  <c r="Q105" i="15"/>
  <c r="P104" i="15"/>
  <c r="Q103" i="15"/>
  <c r="P102" i="15"/>
  <c r="P101" i="15" s="1"/>
  <c r="Q100" i="15"/>
  <c r="P99" i="15"/>
  <c r="P98" i="15" s="1"/>
  <c r="Q94" i="15"/>
  <c r="P93" i="15"/>
  <c r="Q93" i="15" s="1"/>
  <c r="Q92" i="15"/>
  <c r="P91" i="15"/>
  <c r="P88" i="15" s="1"/>
  <c r="Q90" i="15"/>
  <c r="Q89" i="15"/>
  <c r="P89" i="15"/>
  <c r="Q87" i="15"/>
  <c r="P86" i="15"/>
  <c r="Q85" i="15"/>
  <c r="Q84" i="15"/>
  <c r="P84" i="15"/>
  <c r="Q81" i="15"/>
  <c r="Q80" i="15"/>
  <c r="P80" i="15"/>
  <c r="Q79" i="15"/>
  <c r="P78" i="15"/>
  <c r="P77" i="15" s="1"/>
  <c r="Q76" i="15"/>
  <c r="P75" i="15"/>
  <c r="P74" i="15" s="1"/>
  <c r="Q72" i="15"/>
  <c r="P71" i="15"/>
  <c r="Q70" i="15"/>
  <c r="Q69" i="15"/>
  <c r="Q68" i="15"/>
  <c r="P67" i="15"/>
  <c r="Q66" i="15"/>
  <c r="P65" i="15"/>
  <c r="Q63" i="15"/>
  <c r="Q62" i="15"/>
  <c r="P62" i="15"/>
  <c r="Q60" i="15"/>
  <c r="Q59" i="15"/>
  <c r="P59" i="15"/>
  <c r="Q58" i="15"/>
  <c r="Q57" i="15"/>
  <c r="P57" i="15"/>
  <c r="P56" i="15" s="1"/>
  <c r="Q55" i="15"/>
  <c r="Q54" i="15"/>
  <c r="P53" i="15"/>
  <c r="Q52" i="15"/>
  <c r="Q51" i="15"/>
  <c r="P51" i="15"/>
  <c r="Q49" i="15"/>
  <c r="P48" i="15"/>
  <c r="Q48" i="15" s="1"/>
  <c r="Q47" i="15"/>
  <c r="P47" i="15"/>
  <c r="Q46" i="15"/>
  <c r="P45" i="15"/>
  <c r="Q45" i="15" s="1"/>
  <c r="P43" i="15"/>
  <c r="Q42" i="15"/>
  <c r="Q41" i="15"/>
  <c r="P41" i="15"/>
  <c r="P40" i="15"/>
  <c r="Q40" i="15" s="1"/>
  <c r="Q39" i="15"/>
  <c r="P39" i="15"/>
  <c r="P38" i="15"/>
  <c r="Q38" i="15" s="1"/>
  <c r="Q37" i="15"/>
  <c r="P37" i="15"/>
  <c r="P36" i="15"/>
  <c r="Q36" i="15" s="1"/>
  <c r="Q35" i="15"/>
  <c r="Q34" i="15"/>
  <c r="P34" i="15"/>
  <c r="P33" i="15"/>
  <c r="P32" i="15" s="1"/>
  <c r="Q30" i="15"/>
  <c r="P29" i="15"/>
  <c r="Q29" i="15" s="1"/>
  <c r="Q28" i="15"/>
  <c r="P27" i="15"/>
  <c r="Q26" i="15"/>
  <c r="P25" i="15"/>
  <c r="Q24" i="15"/>
  <c r="P23" i="15"/>
  <c r="P22" i="15" s="1"/>
  <c r="Q20" i="15"/>
  <c r="Q19" i="15"/>
  <c r="Q18" i="15"/>
  <c r="Q17" i="15"/>
  <c r="Q16" i="15"/>
  <c r="Q15" i="15"/>
  <c r="Q14" i="15"/>
  <c r="Q13" i="15"/>
  <c r="P11" i="15"/>
  <c r="P10" i="15" s="1"/>
  <c r="P285" i="15" l="1"/>
  <c r="K199" i="15"/>
  <c r="K135" i="15"/>
  <c r="P135" i="15"/>
  <c r="K130" i="15"/>
  <c r="K124" i="15" s="1"/>
  <c r="K219" i="15"/>
  <c r="K207" i="15" s="1"/>
  <c r="P219" i="15"/>
  <c r="K119" i="15"/>
  <c r="K21" i="15"/>
  <c r="L21" i="15" s="1"/>
  <c r="L22" i="15"/>
  <c r="L64" i="15"/>
  <c r="K61" i="15"/>
  <c r="L61" i="15" s="1"/>
  <c r="L125" i="15"/>
  <c r="L107" i="15"/>
  <c r="K106" i="15"/>
  <c r="L106" i="15" s="1"/>
  <c r="L116" i="15"/>
  <c r="K115" i="15"/>
  <c r="L115" i="15" s="1"/>
  <c r="K31" i="15"/>
  <c r="L32" i="15"/>
  <c r="L77" i="15"/>
  <c r="K73" i="15"/>
  <c r="L73" i="15" s="1"/>
  <c r="K83" i="15"/>
  <c r="L11" i="15"/>
  <c r="L10" i="15" s="1"/>
  <c r="L65" i="15"/>
  <c r="L78" i="15"/>
  <c r="L108" i="15"/>
  <c r="L117" i="15"/>
  <c r="L122" i="15"/>
  <c r="L131" i="15"/>
  <c r="L220" i="15"/>
  <c r="L275" i="15"/>
  <c r="L298" i="15"/>
  <c r="P130" i="15"/>
  <c r="P124" i="15" s="1"/>
  <c r="P83" i="15"/>
  <c r="P199" i="15"/>
  <c r="P119" i="15"/>
  <c r="P115" i="15" s="1"/>
  <c r="P64" i="15"/>
  <c r="P21" i="15"/>
  <c r="Q56" i="15"/>
  <c r="P50" i="15"/>
  <c r="Q125" i="15"/>
  <c r="Q107" i="15"/>
  <c r="P106" i="15"/>
  <c r="Q106" i="15" s="1"/>
  <c r="P61" i="15"/>
  <c r="Q77" i="15"/>
  <c r="P73" i="15"/>
  <c r="P31" i="15"/>
  <c r="Q65" i="15"/>
  <c r="Q78" i="15"/>
  <c r="P207" i="15" l="1"/>
  <c r="P206" i="15" s="1"/>
  <c r="K206" i="15"/>
  <c r="K82" i="15"/>
  <c r="L83" i="15"/>
  <c r="K9" i="15"/>
  <c r="P9" i="15"/>
  <c r="P82" i="15"/>
  <c r="F278" i="15"/>
  <c r="P8" i="15" l="1"/>
  <c r="P311" i="15" s="1"/>
  <c r="K8" i="15"/>
  <c r="K311" i="15" s="1"/>
  <c r="F36" i="15"/>
  <c r="F33" i="15"/>
  <c r="F32" i="15" s="1"/>
  <c r="F126" i="15" l="1"/>
  <c r="G93" i="15"/>
  <c r="G94" i="15"/>
  <c r="F91" i="15"/>
  <c r="G97" i="15"/>
  <c r="G92" i="15"/>
  <c r="F96" i="15"/>
  <c r="G96" i="15" s="1"/>
  <c r="E92" i="15"/>
  <c r="F203" i="15"/>
  <c r="F95" i="15" l="1"/>
  <c r="F175" i="15"/>
  <c r="F174" i="15" s="1"/>
  <c r="F165" i="15"/>
  <c r="F143" i="15"/>
  <c r="F183" i="15"/>
  <c r="F180" i="15"/>
  <c r="F181" i="15"/>
  <c r="G177" i="15"/>
  <c r="F172" i="15"/>
  <c r="F168" i="15"/>
  <c r="G169" i="15"/>
  <c r="G168" i="15"/>
  <c r="F163" i="15"/>
  <c r="F149" i="15"/>
  <c r="F145" i="15"/>
  <c r="F141" i="15"/>
  <c r="F171" i="15"/>
  <c r="F144" i="15"/>
  <c r="F187" i="15"/>
  <c r="F185" i="15"/>
  <c r="F192" i="15"/>
  <c r="E140" i="15"/>
  <c r="G190" i="15"/>
  <c r="F189" i="15"/>
  <c r="G189" i="15" s="1"/>
  <c r="E185" i="15"/>
  <c r="G173" i="15"/>
  <c r="F88" i="15" l="1"/>
  <c r="G95" i="15"/>
  <c r="F188" i="15"/>
  <c r="F170" i="15"/>
  <c r="F156" i="15" s="1"/>
  <c r="F305" i="15"/>
  <c r="G310" i="15"/>
  <c r="G309" i="15"/>
  <c r="G308" i="15"/>
  <c r="G307" i="15"/>
  <c r="G306" i="15"/>
  <c r="G293" i="15"/>
  <c r="G216" i="15"/>
  <c r="G233" i="15"/>
  <c r="F215" i="15"/>
  <c r="G215" i="15" s="1"/>
  <c r="F292" i="15"/>
  <c r="G292" i="15" s="1"/>
  <c r="F247" i="15"/>
  <c r="F241" i="15"/>
  <c r="F218" i="15"/>
  <c r="F304" i="15" l="1"/>
  <c r="F302" i="15"/>
  <c r="F301" i="15"/>
  <c r="F298" i="15"/>
  <c r="F296" i="15"/>
  <c r="F294" i="15"/>
  <c r="F290" i="15"/>
  <c r="F288" i="15"/>
  <c r="F286" i="15"/>
  <c r="F283" i="15"/>
  <c r="F281" i="15"/>
  <c r="F279" i="15"/>
  <c r="F277" i="15"/>
  <c r="F275" i="15"/>
  <c r="F273" i="15"/>
  <c r="F271" i="15"/>
  <c r="F269" i="15"/>
  <c r="F267" i="15"/>
  <c r="F265" i="15"/>
  <c r="F263" i="15"/>
  <c r="F261" i="15"/>
  <c r="F259" i="15"/>
  <c r="F257" i="15"/>
  <c r="F254" i="15"/>
  <c r="F252" i="15"/>
  <c r="F250" i="15"/>
  <c r="F248" i="15"/>
  <c r="F246" i="15"/>
  <c r="F244" i="15"/>
  <c r="F242" i="15"/>
  <c r="F240" i="15"/>
  <c r="F238" i="15"/>
  <c r="F236" i="15"/>
  <c r="F234" i="15"/>
  <c r="F232" i="15"/>
  <c r="F230" i="15"/>
  <c r="F228" i="15"/>
  <c r="F222" i="15"/>
  <c r="F220" i="15"/>
  <c r="F217" i="15"/>
  <c r="F213" i="15"/>
  <c r="F211" i="15"/>
  <c r="F209" i="15"/>
  <c r="F204" i="15"/>
  <c r="F202" i="15"/>
  <c r="F200" i="15"/>
  <c r="F197" i="15"/>
  <c r="F194" i="15" s="1"/>
  <c r="F191" i="15"/>
  <c r="F186" i="15"/>
  <c r="F184" i="15"/>
  <c r="F178" i="15"/>
  <c r="F166" i="15"/>
  <c r="F164" i="15"/>
  <c r="F161" i="15"/>
  <c r="F158" i="15"/>
  <c r="F151" i="15"/>
  <c r="F147" i="15"/>
  <c r="F136" i="15" s="1"/>
  <c r="F139" i="15"/>
  <c r="F137" i="15"/>
  <c r="F133" i="15"/>
  <c r="F131" i="15"/>
  <c r="F128" i="15"/>
  <c r="F127" i="15" s="1"/>
  <c r="F120" i="15"/>
  <c r="F117" i="15"/>
  <c r="F116" i="15" s="1"/>
  <c r="F104" i="15"/>
  <c r="F102" i="15"/>
  <c r="F99" i="15"/>
  <c r="F98" i="15" s="1"/>
  <c r="F93" i="15"/>
  <c r="F89" i="15"/>
  <c r="F86" i="15"/>
  <c r="F84" i="15"/>
  <c r="F80" i="15"/>
  <c r="F78" i="15"/>
  <c r="F77" i="15"/>
  <c r="F75" i="15"/>
  <c r="F74" i="15" s="1"/>
  <c r="F71" i="15"/>
  <c r="F67" i="15"/>
  <c r="F65" i="15"/>
  <c r="F62" i="15"/>
  <c r="F59" i="15"/>
  <c r="F57" i="15"/>
  <c r="F53" i="15"/>
  <c r="F51" i="15"/>
  <c r="F48" i="15"/>
  <c r="F31" i="15" s="1"/>
  <c r="F47" i="15"/>
  <c r="F43" i="15"/>
  <c r="F41" i="15"/>
  <c r="F40" i="15"/>
  <c r="F39" i="15"/>
  <c r="F38" i="15"/>
  <c r="F29" i="15"/>
  <c r="F27" i="15"/>
  <c r="F25" i="15"/>
  <c r="F23" i="15"/>
  <c r="F11" i="15"/>
  <c r="F10" i="15" s="1"/>
  <c r="F135" i="15" l="1"/>
  <c r="F64" i="15"/>
  <c r="F130" i="15"/>
  <c r="F56" i="15"/>
  <c r="F50" i="15"/>
  <c r="F61" i="15"/>
  <c r="F199" i="15"/>
  <c r="F208" i="15"/>
  <c r="F22" i="15"/>
  <c r="F21" i="15" s="1"/>
  <c r="F285" i="15"/>
  <c r="F101" i="15"/>
  <c r="F256" i="15"/>
  <c r="F219" i="15"/>
  <c r="F73" i="15"/>
  <c r="D297" i="15"/>
  <c r="F83" i="15" l="1"/>
  <c r="F207" i="15"/>
  <c r="F206" i="15" s="1"/>
  <c r="D255" i="15"/>
  <c r="N126" i="15" l="1"/>
  <c r="I126" i="15"/>
  <c r="D126" i="15"/>
  <c r="J121" i="15"/>
  <c r="O120" i="15"/>
  <c r="I120" i="15"/>
  <c r="H120" i="15"/>
  <c r="J120" i="15"/>
  <c r="M120" i="15"/>
  <c r="N120" i="15"/>
  <c r="I113" i="15"/>
  <c r="I112" i="15"/>
  <c r="I110" i="15"/>
  <c r="I108" i="15"/>
  <c r="N37" i="15"/>
  <c r="N34" i="15"/>
  <c r="I37" i="15"/>
  <c r="I34" i="15"/>
  <c r="D37" i="15"/>
  <c r="D34" i="15"/>
  <c r="D46" i="15"/>
  <c r="D123" i="15"/>
  <c r="E121" i="15"/>
  <c r="D120" i="15"/>
  <c r="C120" i="15"/>
  <c r="D108" i="15"/>
  <c r="D110" i="15"/>
  <c r="D112" i="15"/>
  <c r="E112" i="15" s="1"/>
  <c r="D113" i="15"/>
  <c r="F112" i="15" l="1"/>
  <c r="G112" i="15"/>
  <c r="E120" i="15"/>
  <c r="G121" i="15"/>
  <c r="G120" i="15" s="1"/>
  <c r="D243" i="15"/>
  <c r="D247" i="15" l="1"/>
  <c r="D244" i="15"/>
  <c r="C244" i="15"/>
  <c r="O310" i="15" l="1"/>
  <c r="Q310" i="15" s="1"/>
  <c r="N305" i="15"/>
  <c r="N304" i="15" s="1"/>
  <c r="O303" i="15"/>
  <c r="Q303" i="15" s="1"/>
  <c r="N302" i="15"/>
  <c r="N301" i="15" s="1"/>
  <c r="O299" i="15"/>
  <c r="N298" i="15"/>
  <c r="O297" i="15"/>
  <c r="Q297" i="15" s="1"/>
  <c r="N296" i="15"/>
  <c r="O296" i="15" s="1"/>
  <c r="Q296" i="15" s="1"/>
  <c r="O295" i="15"/>
  <c r="N294" i="15"/>
  <c r="O291" i="15"/>
  <c r="N290" i="15"/>
  <c r="O289" i="15"/>
  <c r="N288" i="15"/>
  <c r="O287" i="15"/>
  <c r="N286" i="15"/>
  <c r="O284" i="15"/>
  <c r="N283" i="15"/>
  <c r="N281" i="15"/>
  <c r="O280" i="15"/>
  <c r="N279" i="15"/>
  <c r="O278" i="15"/>
  <c r="N277" i="15"/>
  <c r="O276" i="15"/>
  <c r="N275" i="15"/>
  <c r="O274" i="15"/>
  <c r="N273" i="15"/>
  <c r="O272" i="15"/>
  <c r="N271" i="15"/>
  <c r="O270" i="15"/>
  <c r="N269" i="15"/>
  <c r="O268" i="15"/>
  <c r="N267" i="15"/>
  <c r="O266" i="15"/>
  <c r="N265" i="15"/>
  <c r="O264" i="15"/>
  <c r="N263" i="15"/>
  <c r="N261" i="15"/>
  <c r="O260" i="15"/>
  <c r="N259" i="15"/>
  <c r="O258" i="15"/>
  <c r="N257" i="15"/>
  <c r="N254" i="15"/>
  <c r="O253" i="15"/>
  <c r="Q253" i="15" s="1"/>
  <c r="N252" i="15"/>
  <c r="O251" i="15"/>
  <c r="Q251" i="15" s="1"/>
  <c r="N250" i="15"/>
  <c r="O249" i="15"/>
  <c r="N248" i="15"/>
  <c r="O247" i="15"/>
  <c r="N246" i="15"/>
  <c r="O245" i="15"/>
  <c r="Q245" i="15" s="1"/>
  <c r="O243" i="15"/>
  <c r="Q243" i="15" s="1"/>
  <c r="N242" i="15"/>
  <c r="N240" i="15"/>
  <c r="N238" i="15"/>
  <c r="O237" i="15"/>
  <c r="N236" i="15"/>
  <c r="N234" i="15"/>
  <c r="O233" i="15"/>
  <c r="Q233" i="15" s="1"/>
  <c r="N232" i="15"/>
  <c r="O232" i="15" s="1"/>
  <c r="Q232" i="15" s="1"/>
  <c r="O231" i="15"/>
  <c r="Q231" i="15" s="1"/>
  <c r="N230" i="15"/>
  <c r="O230" i="15" s="1"/>
  <c r="Q230" i="15" s="1"/>
  <c r="O229" i="15"/>
  <c r="N228" i="15"/>
  <c r="O228" i="15" s="1"/>
  <c r="O227" i="15"/>
  <c r="O226" i="15"/>
  <c r="O225" i="15"/>
  <c r="O224" i="15"/>
  <c r="O223" i="15"/>
  <c r="N222" i="15"/>
  <c r="N220" i="15"/>
  <c r="O218" i="15"/>
  <c r="Q218" i="15" s="1"/>
  <c r="N217" i="15"/>
  <c r="O214" i="15"/>
  <c r="Q214" i="15" s="1"/>
  <c r="N213" i="15"/>
  <c r="O212" i="15"/>
  <c r="Q212" i="15" s="1"/>
  <c r="N211" i="15"/>
  <c r="O210" i="15"/>
  <c r="Q210" i="15" s="1"/>
  <c r="N209" i="15"/>
  <c r="O205" i="15"/>
  <c r="Q205" i="15" s="1"/>
  <c r="N204" i="15"/>
  <c r="O203" i="15"/>
  <c r="N202" i="15"/>
  <c r="O201" i="15"/>
  <c r="N200" i="15"/>
  <c r="O198" i="15"/>
  <c r="Q198" i="15" s="1"/>
  <c r="N197" i="15"/>
  <c r="N194" i="15" s="1"/>
  <c r="O196" i="15"/>
  <c r="Q196" i="15" s="1"/>
  <c r="O195" i="15"/>
  <c r="Q195" i="15" s="1"/>
  <c r="O193" i="15"/>
  <c r="O192" i="15"/>
  <c r="N191" i="15"/>
  <c r="O187" i="15"/>
  <c r="N186" i="15"/>
  <c r="O185" i="15"/>
  <c r="N184" i="15"/>
  <c r="N183" i="15" s="1"/>
  <c r="O182" i="15"/>
  <c r="Q182" i="15" s="1"/>
  <c r="O181" i="15"/>
  <c r="N180" i="15"/>
  <c r="O179" i="15"/>
  <c r="N178" i="15"/>
  <c r="O176" i="15"/>
  <c r="O175" i="15"/>
  <c r="N174" i="15"/>
  <c r="O172" i="15"/>
  <c r="O171" i="15"/>
  <c r="N170" i="15"/>
  <c r="O167" i="15"/>
  <c r="N166" i="15"/>
  <c r="O165" i="15"/>
  <c r="N164" i="15"/>
  <c r="O163" i="15"/>
  <c r="O162" i="15"/>
  <c r="N161" i="15"/>
  <c r="O160" i="15"/>
  <c r="O159" i="15"/>
  <c r="N158" i="15"/>
  <c r="O157" i="15"/>
  <c r="N156" i="15"/>
  <c r="O156" i="15" s="1"/>
  <c r="O155" i="15"/>
  <c r="O152" i="15"/>
  <c r="N151" i="15"/>
  <c r="O150" i="15"/>
  <c r="O149" i="15"/>
  <c r="O148" i="15"/>
  <c r="Q148" i="15" s="1"/>
  <c r="N147" i="15"/>
  <c r="O146" i="15"/>
  <c r="O145" i="15"/>
  <c r="O144" i="15"/>
  <c r="N143" i="15"/>
  <c r="O142" i="15"/>
  <c r="O141" i="15"/>
  <c r="O140" i="15"/>
  <c r="N139" i="15"/>
  <c r="O138" i="15"/>
  <c r="N137" i="15"/>
  <c r="O134" i="15"/>
  <c r="Q134" i="15" s="1"/>
  <c r="N133" i="15"/>
  <c r="O132" i="15"/>
  <c r="N131" i="15"/>
  <c r="O129" i="15"/>
  <c r="N128" i="15"/>
  <c r="N127" i="15" s="1"/>
  <c r="O126" i="15"/>
  <c r="N125" i="15"/>
  <c r="O123" i="15"/>
  <c r="N122" i="15"/>
  <c r="N119" i="15" s="1"/>
  <c r="O118" i="15"/>
  <c r="N117" i="15"/>
  <c r="O114" i="15"/>
  <c r="O113" i="15"/>
  <c r="O112" i="15"/>
  <c r="N111" i="15"/>
  <c r="N107" i="15" s="1"/>
  <c r="O110" i="15"/>
  <c r="O109" i="15"/>
  <c r="O108" i="15"/>
  <c r="O105" i="15"/>
  <c r="N104" i="15"/>
  <c r="O103" i="15"/>
  <c r="N102" i="15"/>
  <c r="N101" i="15" s="1"/>
  <c r="O100" i="15"/>
  <c r="N99" i="15"/>
  <c r="N98" i="15" s="1"/>
  <c r="O94" i="15"/>
  <c r="N93" i="15"/>
  <c r="O92" i="15"/>
  <c r="N91" i="15"/>
  <c r="O90" i="15"/>
  <c r="N89" i="15"/>
  <c r="O87" i="15"/>
  <c r="N86" i="15"/>
  <c r="O85" i="15"/>
  <c r="N84" i="15"/>
  <c r="O81" i="15"/>
  <c r="N80" i="15"/>
  <c r="O79" i="15"/>
  <c r="N78" i="15"/>
  <c r="N77" i="15" s="1"/>
  <c r="O76" i="15"/>
  <c r="N75" i="15"/>
  <c r="N74" i="15" s="1"/>
  <c r="O72" i="15"/>
  <c r="N71" i="15"/>
  <c r="O70" i="15"/>
  <c r="O69" i="15"/>
  <c r="O68" i="15"/>
  <c r="N67" i="15"/>
  <c r="O66" i="15"/>
  <c r="N65" i="15"/>
  <c r="O63" i="15"/>
  <c r="N62" i="15"/>
  <c r="O60" i="15"/>
  <c r="N59" i="15"/>
  <c r="O58" i="15"/>
  <c r="N57" i="15"/>
  <c r="N56" i="15" s="1"/>
  <c r="O55" i="15"/>
  <c r="O54" i="15"/>
  <c r="N53" i="15"/>
  <c r="O52" i="15"/>
  <c r="N51" i="15"/>
  <c r="O49" i="15"/>
  <c r="N48" i="15"/>
  <c r="N47" i="15"/>
  <c r="O46" i="15"/>
  <c r="N45" i="15"/>
  <c r="O44" i="15"/>
  <c r="Q44" i="15" s="1"/>
  <c r="N43" i="15"/>
  <c r="O42" i="15"/>
  <c r="N41" i="15"/>
  <c r="N40" i="15"/>
  <c r="N39" i="15"/>
  <c r="N38" i="15"/>
  <c r="O37" i="15"/>
  <c r="N36" i="15"/>
  <c r="O35" i="15"/>
  <c r="O34" i="15"/>
  <c r="N33" i="15"/>
  <c r="O30" i="15"/>
  <c r="N29" i="15"/>
  <c r="O28" i="15"/>
  <c r="N27" i="15"/>
  <c r="O26" i="15"/>
  <c r="N25" i="15"/>
  <c r="O24" i="15"/>
  <c r="N23" i="15"/>
  <c r="O20" i="15"/>
  <c r="O19" i="15"/>
  <c r="O18" i="15"/>
  <c r="O17" i="15"/>
  <c r="O16" i="15"/>
  <c r="O15" i="15"/>
  <c r="O14" i="15"/>
  <c r="O13" i="15"/>
  <c r="N11" i="15"/>
  <c r="J310" i="15"/>
  <c r="L310" i="15" s="1"/>
  <c r="I305" i="15"/>
  <c r="I304" i="15" s="1"/>
  <c r="J303" i="15"/>
  <c r="L303" i="15" s="1"/>
  <c r="I302" i="15"/>
  <c r="I301" i="15" s="1"/>
  <c r="J299" i="15"/>
  <c r="I298" i="15"/>
  <c r="J297" i="15"/>
  <c r="L297" i="15" s="1"/>
  <c r="I296" i="15"/>
  <c r="J296" i="15" s="1"/>
  <c r="L296" i="15" s="1"/>
  <c r="J295" i="15"/>
  <c r="I294" i="15"/>
  <c r="J291" i="15"/>
  <c r="I290" i="15"/>
  <c r="J289" i="15"/>
  <c r="I288" i="15"/>
  <c r="J287" i="15"/>
  <c r="I286" i="15"/>
  <c r="J284" i="15"/>
  <c r="I283" i="15"/>
  <c r="I281" i="15"/>
  <c r="J280" i="15"/>
  <c r="I279" i="15"/>
  <c r="J278" i="15"/>
  <c r="I277" i="15"/>
  <c r="J276" i="15"/>
  <c r="I275" i="15"/>
  <c r="J274" i="15"/>
  <c r="I273" i="15"/>
  <c r="J272" i="15"/>
  <c r="I271" i="15"/>
  <c r="J270" i="15"/>
  <c r="I269" i="15"/>
  <c r="J268" i="15"/>
  <c r="I267" i="15"/>
  <c r="J266" i="15"/>
  <c r="I265" i="15"/>
  <c r="J264" i="15"/>
  <c r="I263" i="15"/>
  <c r="I261" i="15"/>
  <c r="J260" i="15"/>
  <c r="I259" i="15"/>
  <c r="J258" i="15"/>
  <c r="I257" i="15"/>
  <c r="I254" i="15"/>
  <c r="J253" i="15"/>
  <c r="L253" i="15" s="1"/>
  <c r="I252" i="15"/>
  <c r="J251" i="15"/>
  <c r="L251" i="15" s="1"/>
  <c r="I250" i="15"/>
  <c r="J249" i="15"/>
  <c r="I248" i="15"/>
  <c r="J247" i="15"/>
  <c r="I246" i="15"/>
  <c r="J245" i="15"/>
  <c r="L245" i="15" s="1"/>
  <c r="J243" i="15"/>
  <c r="L243" i="15" s="1"/>
  <c r="I242" i="15"/>
  <c r="I240" i="15"/>
  <c r="I238" i="15"/>
  <c r="J237" i="15"/>
  <c r="I236" i="15"/>
  <c r="I234" i="15"/>
  <c r="J233" i="15"/>
  <c r="L233" i="15" s="1"/>
  <c r="I232" i="15"/>
  <c r="J232" i="15" s="1"/>
  <c r="L232" i="15" s="1"/>
  <c r="J231" i="15"/>
  <c r="L231" i="15" s="1"/>
  <c r="I230" i="15"/>
  <c r="J230" i="15" s="1"/>
  <c r="L230" i="15" s="1"/>
  <c r="J229" i="15"/>
  <c r="I228" i="15"/>
  <c r="J228" i="15" s="1"/>
  <c r="J227" i="15"/>
  <c r="J226" i="15"/>
  <c r="J225" i="15"/>
  <c r="J224" i="15"/>
  <c r="J223" i="15"/>
  <c r="I222" i="15"/>
  <c r="J221" i="15"/>
  <c r="I220" i="15"/>
  <c r="J218" i="15"/>
  <c r="L218" i="15" s="1"/>
  <c r="I217" i="15"/>
  <c r="J214" i="15"/>
  <c r="L214" i="15" s="1"/>
  <c r="I213" i="15"/>
  <c r="J212" i="15"/>
  <c r="L212" i="15" s="1"/>
  <c r="I211" i="15"/>
  <c r="J210" i="15"/>
  <c r="L210" i="15" s="1"/>
  <c r="I209" i="15"/>
  <c r="J205" i="15"/>
  <c r="L205" i="15" s="1"/>
  <c r="I204" i="15"/>
  <c r="J203" i="15"/>
  <c r="I202" i="15"/>
  <c r="J201" i="15"/>
  <c r="I200" i="15"/>
  <c r="J198" i="15"/>
  <c r="L198" i="15" s="1"/>
  <c r="I197" i="15"/>
  <c r="J196" i="15"/>
  <c r="L196" i="15" s="1"/>
  <c r="J195" i="15"/>
  <c r="L195" i="15" s="1"/>
  <c r="J193" i="15"/>
  <c r="J192" i="15"/>
  <c r="I191" i="15"/>
  <c r="I188" i="15" s="1"/>
  <c r="J187" i="15"/>
  <c r="I186" i="15"/>
  <c r="I183" i="15" s="1"/>
  <c r="J185" i="15"/>
  <c r="I184" i="15"/>
  <c r="J182" i="15"/>
  <c r="L182" i="15" s="1"/>
  <c r="J181" i="15"/>
  <c r="I180" i="15"/>
  <c r="J179" i="15"/>
  <c r="I178" i="15"/>
  <c r="J176" i="15"/>
  <c r="J175" i="15"/>
  <c r="I174" i="15"/>
  <c r="J172" i="15"/>
  <c r="J171" i="15"/>
  <c r="I170" i="15"/>
  <c r="J167" i="15"/>
  <c r="I166" i="15"/>
  <c r="J165" i="15"/>
  <c r="I164" i="15"/>
  <c r="J163" i="15"/>
  <c r="J162" i="15"/>
  <c r="I161" i="15"/>
  <c r="J160" i="15"/>
  <c r="J159" i="15"/>
  <c r="I158" i="15"/>
  <c r="J157" i="15"/>
  <c r="I156" i="15"/>
  <c r="J156" i="15" s="1"/>
  <c r="J155" i="15"/>
  <c r="J152" i="15"/>
  <c r="I151" i="15"/>
  <c r="J150" i="15"/>
  <c r="J149" i="15"/>
  <c r="J148" i="15"/>
  <c r="L148" i="15" s="1"/>
  <c r="I147" i="15"/>
  <c r="J146" i="15"/>
  <c r="J145" i="15"/>
  <c r="J144" i="15"/>
  <c r="I143" i="15"/>
  <c r="J142" i="15"/>
  <c r="J141" i="15"/>
  <c r="J140" i="15"/>
  <c r="I139" i="15"/>
  <c r="I136" i="15" s="1"/>
  <c r="J138" i="15"/>
  <c r="I137" i="15"/>
  <c r="J134" i="15"/>
  <c r="L134" i="15" s="1"/>
  <c r="I133" i="15"/>
  <c r="J132" i="15"/>
  <c r="I131" i="15"/>
  <c r="J129" i="15"/>
  <c r="I128" i="15"/>
  <c r="I127" i="15" s="1"/>
  <c r="J126" i="15"/>
  <c r="I125" i="15"/>
  <c r="J123" i="15"/>
  <c r="I122" i="15"/>
  <c r="I119" i="15" s="1"/>
  <c r="J118" i="15"/>
  <c r="I117" i="15"/>
  <c r="I116" i="15" s="1"/>
  <c r="J114" i="15"/>
  <c r="J113" i="15"/>
  <c r="J112" i="15"/>
  <c r="I111" i="15"/>
  <c r="I107" i="15" s="1"/>
  <c r="J110" i="15"/>
  <c r="J109" i="15"/>
  <c r="J108" i="15"/>
  <c r="J105" i="15"/>
  <c r="I104" i="15"/>
  <c r="J103" i="15"/>
  <c r="I102" i="15"/>
  <c r="J100" i="15"/>
  <c r="I99" i="15"/>
  <c r="I98" i="15" s="1"/>
  <c r="J94" i="15"/>
  <c r="I93" i="15"/>
  <c r="J92" i="15"/>
  <c r="I91" i="15"/>
  <c r="J90" i="15"/>
  <c r="I89" i="15"/>
  <c r="J87" i="15"/>
  <c r="I86" i="15"/>
  <c r="J85" i="15"/>
  <c r="I84" i="15"/>
  <c r="J81" i="15"/>
  <c r="I80" i="15"/>
  <c r="J79" i="15"/>
  <c r="I78" i="15"/>
  <c r="I77" i="15" s="1"/>
  <c r="J76" i="15"/>
  <c r="I75" i="15"/>
  <c r="I74" i="15" s="1"/>
  <c r="J72" i="15"/>
  <c r="I71" i="15"/>
  <c r="J70" i="15"/>
  <c r="J69" i="15"/>
  <c r="J68" i="15"/>
  <c r="I67" i="15"/>
  <c r="J66" i="15"/>
  <c r="I65" i="15"/>
  <c r="J63" i="15"/>
  <c r="I62" i="15"/>
  <c r="J60" i="15"/>
  <c r="I59" i="15"/>
  <c r="J58" i="15"/>
  <c r="I57" i="15"/>
  <c r="J55" i="15"/>
  <c r="J54" i="15"/>
  <c r="I53" i="15"/>
  <c r="J52" i="15"/>
  <c r="I51" i="15"/>
  <c r="J49" i="15"/>
  <c r="I48" i="15"/>
  <c r="I47" i="15"/>
  <c r="J46" i="15"/>
  <c r="I45" i="15"/>
  <c r="J44" i="15"/>
  <c r="L44" i="15" s="1"/>
  <c r="I43" i="15"/>
  <c r="J42" i="15"/>
  <c r="I41" i="15"/>
  <c r="I40" i="15"/>
  <c r="I39" i="15"/>
  <c r="I38" i="15"/>
  <c r="J37" i="15"/>
  <c r="I36" i="15"/>
  <c r="J35" i="15"/>
  <c r="J34" i="15"/>
  <c r="I33" i="15"/>
  <c r="J30" i="15"/>
  <c r="I29" i="15"/>
  <c r="J28" i="15"/>
  <c r="I27" i="15"/>
  <c r="J26" i="15"/>
  <c r="I25" i="15"/>
  <c r="J24" i="15"/>
  <c r="I23" i="15"/>
  <c r="J20" i="15"/>
  <c r="J19" i="15"/>
  <c r="J18" i="15"/>
  <c r="J17" i="15"/>
  <c r="J16" i="15"/>
  <c r="J15" i="15"/>
  <c r="J14" i="15"/>
  <c r="J13" i="15"/>
  <c r="J12" i="15"/>
  <c r="I11" i="15"/>
  <c r="I10" i="15" s="1"/>
  <c r="N285" i="15" l="1"/>
  <c r="N10" i="15"/>
  <c r="O11" i="15"/>
  <c r="N88" i="15"/>
  <c r="N199" i="15"/>
  <c r="I101" i="15"/>
  <c r="N136" i="15"/>
  <c r="I88" i="15"/>
  <c r="N50" i="15"/>
  <c r="N64" i="15"/>
  <c r="N61" i="15" s="1"/>
  <c r="I22" i="15"/>
  <c r="I21" i="15" s="1"/>
  <c r="N22" i="15"/>
  <c r="N21" i="15" s="1"/>
  <c r="N188" i="15"/>
  <c r="I194" i="15"/>
  <c r="I256" i="15"/>
  <c r="N256" i="15"/>
  <c r="J305" i="15"/>
  <c r="L305" i="15" s="1"/>
  <c r="O305" i="15"/>
  <c r="Q305" i="15" s="1"/>
  <c r="N208" i="15"/>
  <c r="I208" i="15"/>
  <c r="I64" i="15"/>
  <c r="I61" i="15" s="1"/>
  <c r="I130" i="15"/>
  <c r="I124" i="15" s="1"/>
  <c r="N32" i="15"/>
  <c r="I32" i="15"/>
  <c r="I31" i="15" s="1"/>
  <c r="I106" i="15"/>
  <c r="N106" i="15"/>
  <c r="N219" i="15"/>
  <c r="I219" i="15"/>
  <c r="I285" i="15"/>
  <c r="N73" i="15"/>
  <c r="N83" i="15"/>
  <c r="N116" i="15"/>
  <c r="N130" i="15"/>
  <c r="I115" i="15"/>
  <c r="I73" i="15"/>
  <c r="I56" i="15"/>
  <c r="I199" i="15"/>
  <c r="M151" i="15"/>
  <c r="O151" i="15" s="1"/>
  <c r="H151" i="15"/>
  <c r="J151" i="15" s="1"/>
  <c r="C151" i="15"/>
  <c r="H84" i="15"/>
  <c r="J84" i="15" s="1"/>
  <c r="N135" i="15" l="1"/>
  <c r="I83" i="15"/>
  <c r="I135" i="15"/>
  <c r="N31" i="15"/>
  <c r="N207" i="15"/>
  <c r="N206" i="15" s="1"/>
  <c r="I207" i="15"/>
  <c r="I206" i="15" s="1"/>
  <c r="N124" i="15"/>
  <c r="N115" i="15"/>
  <c r="I50" i="15"/>
  <c r="H164" i="15"/>
  <c r="J164" i="15" s="1"/>
  <c r="I82" i="15" l="1"/>
  <c r="N82" i="15"/>
  <c r="N9" i="15"/>
  <c r="I9" i="15"/>
  <c r="E12" i="15"/>
  <c r="G12" i="15" s="1"/>
  <c r="E13" i="15"/>
  <c r="G13" i="15" s="1"/>
  <c r="E14" i="15"/>
  <c r="G14" i="15" s="1"/>
  <c r="E15" i="15"/>
  <c r="G15" i="15" s="1"/>
  <c r="E16" i="15"/>
  <c r="G16" i="15" s="1"/>
  <c r="E17" i="15"/>
  <c r="G17" i="15" s="1"/>
  <c r="E18" i="15"/>
  <c r="G18" i="15" s="1"/>
  <c r="E19" i="15"/>
  <c r="G19" i="15" s="1"/>
  <c r="E20" i="15"/>
  <c r="G20" i="15" s="1"/>
  <c r="E24" i="15"/>
  <c r="G24" i="15" s="1"/>
  <c r="E26" i="15"/>
  <c r="G26" i="15" s="1"/>
  <c r="E28" i="15"/>
  <c r="G28" i="15" s="1"/>
  <c r="E30" i="15"/>
  <c r="G30" i="15" s="1"/>
  <c r="E34" i="15"/>
  <c r="E35" i="15"/>
  <c r="G35" i="15" s="1"/>
  <c r="E37" i="15"/>
  <c r="E42" i="15"/>
  <c r="G42" i="15" s="1"/>
  <c r="E44" i="15"/>
  <c r="G44" i="15" s="1"/>
  <c r="E46" i="15"/>
  <c r="E49" i="15"/>
  <c r="G49" i="15" s="1"/>
  <c r="E52" i="15"/>
  <c r="G52" i="15" s="1"/>
  <c r="E54" i="15"/>
  <c r="G54" i="15" s="1"/>
  <c r="E55" i="15"/>
  <c r="G55" i="15" s="1"/>
  <c r="E58" i="15"/>
  <c r="G58" i="15" s="1"/>
  <c r="E60" i="15"/>
  <c r="G60" i="15" s="1"/>
  <c r="E63" i="15"/>
  <c r="G63" i="15" s="1"/>
  <c r="E66" i="15"/>
  <c r="G66" i="15" s="1"/>
  <c r="E68" i="15"/>
  <c r="G68" i="15" s="1"/>
  <c r="E69" i="15"/>
  <c r="G69" i="15" s="1"/>
  <c r="E70" i="15"/>
  <c r="G70" i="15" s="1"/>
  <c r="E72" i="15"/>
  <c r="G72" i="15" s="1"/>
  <c r="E76" i="15"/>
  <c r="G76" i="15" s="1"/>
  <c r="E79" i="15"/>
  <c r="G79" i="15" s="1"/>
  <c r="E81" i="15"/>
  <c r="G81" i="15" s="1"/>
  <c r="E85" i="15"/>
  <c r="G85" i="15" s="1"/>
  <c r="E87" i="15"/>
  <c r="G87" i="15" s="1"/>
  <c r="E90" i="15"/>
  <c r="G90" i="15" s="1"/>
  <c r="E94" i="15"/>
  <c r="E100" i="15"/>
  <c r="G100" i="15" s="1"/>
  <c r="E103" i="15"/>
  <c r="G103" i="15" s="1"/>
  <c r="E105" i="15"/>
  <c r="G105" i="15" s="1"/>
  <c r="E108" i="15"/>
  <c r="F108" i="15" s="1"/>
  <c r="G108" i="15" s="1"/>
  <c r="E109" i="15"/>
  <c r="G109" i="15" s="1"/>
  <c r="E110" i="15"/>
  <c r="F110" i="15" s="1"/>
  <c r="G110" i="15" s="1"/>
  <c r="E113" i="15"/>
  <c r="E114" i="15"/>
  <c r="G114" i="15" s="1"/>
  <c r="E118" i="15"/>
  <c r="G118" i="15" s="1"/>
  <c r="E123" i="15"/>
  <c r="E126" i="15"/>
  <c r="E129" i="15"/>
  <c r="G129" i="15" s="1"/>
  <c r="E132" i="15"/>
  <c r="G132" i="15" s="1"/>
  <c r="E134" i="15"/>
  <c r="G134" i="15" s="1"/>
  <c r="E138" i="15"/>
  <c r="G138" i="15" s="1"/>
  <c r="G140" i="15"/>
  <c r="E141" i="15"/>
  <c r="G141" i="15" s="1"/>
  <c r="E142" i="15"/>
  <c r="G142" i="15" s="1"/>
  <c r="E144" i="15"/>
  <c r="G144" i="15" s="1"/>
  <c r="E145" i="15"/>
  <c r="G145" i="15" s="1"/>
  <c r="E146" i="15"/>
  <c r="G146" i="15" s="1"/>
  <c r="E148" i="15"/>
  <c r="G148" i="15" s="1"/>
  <c r="E149" i="15"/>
  <c r="G149" i="15" s="1"/>
  <c r="E150" i="15"/>
  <c r="G150" i="15" s="1"/>
  <c r="E152" i="15"/>
  <c r="G152" i="15" s="1"/>
  <c r="E155" i="15"/>
  <c r="G155" i="15" s="1"/>
  <c r="E157" i="15"/>
  <c r="G157" i="15" s="1"/>
  <c r="E159" i="15"/>
  <c r="G159" i="15" s="1"/>
  <c r="E160" i="15"/>
  <c r="G160" i="15" s="1"/>
  <c r="E162" i="15"/>
  <c r="G162" i="15" s="1"/>
  <c r="E163" i="15"/>
  <c r="G163" i="15" s="1"/>
  <c r="E165" i="15"/>
  <c r="G165" i="15" s="1"/>
  <c r="E167" i="15"/>
  <c r="G167" i="15" s="1"/>
  <c r="E171" i="15"/>
  <c r="G171" i="15" s="1"/>
  <c r="E172" i="15"/>
  <c r="G172" i="15" s="1"/>
  <c r="E175" i="15"/>
  <c r="G175" i="15" s="1"/>
  <c r="E176" i="15"/>
  <c r="G176" i="15" s="1"/>
  <c r="E179" i="15"/>
  <c r="G179" i="15" s="1"/>
  <c r="E181" i="15"/>
  <c r="G181" i="15" s="1"/>
  <c r="E182" i="15"/>
  <c r="G182" i="15" s="1"/>
  <c r="G185" i="15"/>
  <c r="E187" i="15"/>
  <c r="G187" i="15" s="1"/>
  <c r="E192" i="15"/>
  <c r="G192" i="15" s="1"/>
  <c r="E193" i="15"/>
  <c r="G193" i="15" s="1"/>
  <c r="E195" i="15"/>
  <c r="G195" i="15" s="1"/>
  <c r="E196" i="15"/>
  <c r="G196" i="15" s="1"/>
  <c r="E198" i="15"/>
  <c r="G198" i="15" s="1"/>
  <c r="E201" i="15"/>
  <c r="G201" i="15" s="1"/>
  <c r="E203" i="15"/>
  <c r="G203" i="15" s="1"/>
  <c r="E205" i="15"/>
  <c r="G205" i="15" s="1"/>
  <c r="E210" i="15"/>
  <c r="G210" i="15" s="1"/>
  <c r="E212" i="15"/>
  <c r="G212" i="15" s="1"/>
  <c r="E214" i="15"/>
  <c r="G214" i="15" s="1"/>
  <c r="E218" i="15"/>
  <c r="G218" i="15" s="1"/>
  <c r="E221" i="15"/>
  <c r="G221" i="15" s="1"/>
  <c r="E224" i="15"/>
  <c r="G224" i="15" s="1"/>
  <c r="E225" i="15"/>
  <c r="G225" i="15" s="1"/>
  <c r="E226" i="15"/>
  <c r="G226" i="15" s="1"/>
  <c r="E227" i="15"/>
  <c r="G227" i="15" s="1"/>
  <c r="E229" i="15"/>
  <c r="G229" i="15" s="1"/>
  <c r="E231" i="15"/>
  <c r="G231" i="15" s="1"/>
  <c r="E237" i="15"/>
  <c r="G237" i="15" s="1"/>
  <c r="E243" i="15"/>
  <c r="G243" i="15" s="1"/>
  <c r="E245" i="15"/>
  <c r="E247" i="15"/>
  <c r="G247" i="15" s="1"/>
  <c r="E249" i="15"/>
  <c r="G249" i="15" s="1"/>
  <c r="E253" i="15"/>
  <c r="G253" i="15" s="1"/>
  <c r="E258" i="15"/>
  <c r="G258" i="15" s="1"/>
  <c r="E260" i="15"/>
  <c r="G260" i="15" s="1"/>
  <c r="E264" i="15"/>
  <c r="G264" i="15" s="1"/>
  <c r="E266" i="15"/>
  <c r="G266" i="15" s="1"/>
  <c r="E268" i="15"/>
  <c r="G268" i="15" s="1"/>
  <c r="E270" i="15"/>
  <c r="G270" i="15" s="1"/>
  <c r="E272" i="15"/>
  <c r="G272" i="15" s="1"/>
  <c r="E274" i="15"/>
  <c r="G274" i="15" s="1"/>
  <c r="E276" i="15"/>
  <c r="G276" i="15" s="1"/>
  <c r="E278" i="15"/>
  <c r="G278" i="15" s="1"/>
  <c r="E280" i="15"/>
  <c r="G280" i="15" s="1"/>
  <c r="E287" i="15"/>
  <c r="G287" i="15" s="1"/>
  <c r="E289" i="15"/>
  <c r="G289" i="15" s="1"/>
  <c r="E291" i="15"/>
  <c r="G291" i="15" s="1"/>
  <c r="E295" i="15"/>
  <c r="G295" i="15" s="1"/>
  <c r="E297" i="15"/>
  <c r="G297" i="15" s="1"/>
  <c r="E299" i="15"/>
  <c r="G299" i="15" s="1"/>
  <c r="E303" i="15"/>
  <c r="G303" i="15" s="1"/>
  <c r="D305" i="15"/>
  <c r="D304" i="15" s="1"/>
  <c r="D302" i="15"/>
  <c r="D301" i="15" s="1"/>
  <c r="D298" i="15"/>
  <c r="D296" i="15"/>
  <c r="D294" i="15"/>
  <c r="D290" i="15"/>
  <c r="D288" i="15"/>
  <c r="D286" i="15"/>
  <c r="D283" i="15"/>
  <c r="D281" i="15"/>
  <c r="D279" i="15"/>
  <c r="D277" i="15"/>
  <c r="D275" i="15"/>
  <c r="D273" i="15"/>
  <c r="D271" i="15"/>
  <c r="D269" i="15"/>
  <c r="D267" i="15"/>
  <c r="D265" i="15"/>
  <c r="D263" i="15"/>
  <c r="D261" i="15"/>
  <c r="D259" i="15"/>
  <c r="D257" i="15"/>
  <c r="D254" i="15"/>
  <c r="D252" i="15"/>
  <c r="D250" i="15"/>
  <c r="D248" i="15"/>
  <c r="D246" i="15"/>
  <c r="D242" i="15"/>
  <c r="D240" i="15"/>
  <c r="D238" i="15"/>
  <c r="D236" i="15"/>
  <c r="D234" i="15"/>
  <c r="D232" i="15"/>
  <c r="D230" i="15"/>
  <c r="D228" i="15"/>
  <c r="D222" i="15"/>
  <c r="D220" i="15"/>
  <c r="D217" i="15"/>
  <c r="D213" i="15"/>
  <c r="D211" i="15"/>
  <c r="D209" i="15"/>
  <c r="D204" i="15"/>
  <c r="D202" i="15"/>
  <c r="D200" i="15"/>
  <c r="D197" i="15"/>
  <c r="D194" i="15" s="1"/>
  <c r="D191" i="15"/>
  <c r="D188" i="15" s="1"/>
  <c r="D186" i="15"/>
  <c r="D184" i="15"/>
  <c r="D180" i="15"/>
  <c r="D178" i="15"/>
  <c r="D174" i="15"/>
  <c r="D170" i="15"/>
  <c r="D166" i="15"/>
  <c r="D164" i="15"/>
  <c r="D161" i="15"/>
  <c r="D158" i="15"/>
  <c r="D156" i="15"/>
  <c r="D151" i="15"/>
  <c r="D147" i="15"/>
  <c r="D143" i="15"/>
  <c r="D139" i="15"/>
  <c r="D137" i="15"/>
  <c r="D133" i="15"/>
  <c r="D131" i="15"/>
  <c r="D128" i="15"/>
  <c r="D127" i="15" s="1"/>
  <c r="D125" i="15"/>
  <c r="D122" i="15"/>
  <c r="D119" i="15" s="1"/>
  <c r="D117" i="15"/>
  <c r="D116" i="15" s="1"/>
  <c r="D111" i="15"/>
  <c r="D107" i="15" s="1"/>
  <c r="D106" i="15" s="1"/>
  <c r="D104" i="15"/>
  <c r="D102" i="15"/>
  <c r="D99" i="15"/>
  <c r="D98" i="15" s="1"/>
  <c r="D93" i="15"/>
  <c r="D91" i="15"/>
  <c r="D89" i="15"/>
  <c r="D86" i="15"/>
  <c r="D84" i="15"/>
  <c r="D80" i="15"/>
  <c r="D78" i="15"/>
  <c r="D77" i="15" s="1"/>
  <c r="D75" i="15"/>
  <c r="D74" i="15" s="1"/>
  <c r="D71" i="15"/>
  <c r="D67" i="15"/>
  <c r="D65" i="15"/>
  <c r="D62" i="15"/>
  <c r="D59" i="15"/>
  <c r="D57" i="15"/>
  <c r="D53" i="15"/>
  <c r="D51" i="15"/>
  <c r="D48" i="15"/>
  <c r="D47" i="15"/>
  <c r="D45" i="15"/>
  <c r="D43" i="15"/>
  <c r="D41" i="15"/>
  <c r="D40" i="15"/>
  <c r="D39" i="15"/>
  <c r="D38" i="15"/>
  <c r="D36" i="15"/>
  <c r="D33" i="15"/>
  <c r="D29" i="15"/>
  <c r="D27" i="15"/>
  <c r="D25" i="15"/>
  <c r="D23" i="15"/>
  <c r="D11" i="15"/>
  <c r="I8" i="15" l="1"/>
  <c r="I311" i="15" s="1"/>
  <c r="D64" i="15"/>
  <c r="D61" i="15" s="1"/>
  <c r="F46" i="15"/>
  <c r="F45" i="15" s="1"/>
  <c r="G126" i="15"/>
  <c r="F125" i="15"/>
  <c r="F124" i="15" s="1"/>
  <c r="G245" i="15"/>
  <c r="G244" i="15" s="1"/>
  <c r="E244" i="15"/>
  <c r="F123" i="15"/>
  <c r="F122" i="15" s="1"/>
  <c r="F119" i="15" s="1"/>
  <c r="F115" i="15" s="1"/>
  <c r="E111" i="15"/>
  <c r="E107" i="15" s="1"/>
  <c r="E106" i="15" s="1"/>
  <c r="F113" i="15"/>
  <c r="F111" i="15" s="1"/>
  <c r="F107" i="15" s="1"/>
  <c r="F106" i="15" s="1"/>
  <c r="G34" i="15"/>
  <c r="N8" i="15"/>
  <c r="N311" i="15" s="1"/>
  <c r="D130" i="15"/>
  <c r="D124" i="15" s="1"/>
  <c r="D73" i="15"/>
  <c r="D115" i="15"/>
  <c r="D183" i="15"/>
  <c r="D285" i="15"/>
  <c r="D208" i="15"/>
  <c r="D10" i="15"/>
  <c r="D22" i="15"/>
  <c r="D21" i="15" s="1"/>
  <c r="D32" i="15"/>
  <c r="D31" i="15" s="1"/>
  <c r="D56" i="15"/>
  <c r="D50" i="15" s="1"/>
  <c r="D88" i="15"/>
  <c r="D101" i="15"/>
  <c r="D136" i="15"/>
  <c r="D199" i="15"/>
  <c r="D219" i="15"/>
  <c r="D256" i="15"/>
  <c r="M282" i="15"/>
  <c r="O282" i="15" s="1"/>
  <c r="H282" i="15"/>
  <c r="J282" i="15" s="1"/>
  <c r="C282" i="15"/>
  <c r="E282" i="15" s="1"/>
  <c r="G282" i="15" s="1"/>
  <c r="C251" i="15"/>
  <c r="E251" i="15" s="1"/>
  <c r="G251" i="15" s="1"/>
  <c r="C255" i="15"/>
  <c r="E255" i="15" s="1"/>
  <c r="G255" i="15" s="1"/>
  <c r="M235" i="15"/>
  <c r="O235" i="15" s="1"/>
  <c r="H235" i="15"/>
  <c r="J235" i="15" s="1"/>
  <c r="C235" i="15"/>
  <c r="E235" i="15" s="1"/>
  <c r="G235" i="15" s="1"/>
  <c r="H255" i="15"/>
  <c r="J255" i="15" s="1"/>
  <c r="M239" i="15"/>
  <c r="O239" i="15" s="1"/>
  <c r="H239" i="15"/>
  <c r="J239" i="15" s="1"/>
  <c r="C239" i="15"/>
  <c r="E239" i="15" s="1"/>
  <c r="G239" i="15" s="1"/>
  <c r="M241" i="15"/>
  <c r="O241" i="15" s="1"/>
  <c r="Q241" i="15" s="1"/>
  <c r="H241" i="15"/>
  <c r="J241" i="15" s="1"/>
  <c r="L241" i="15" s="1"/>
  <c r="C241" i="15"/>
  <c r="E241" i="15" s="1"/>
  <c r="G241" i="15" s="1"/>
  <c r="M262" i="15"/>
  <c r="O262" i="15" s="1"/>
  <c r="H262" i="15"/>
  <c r="J262" i="15" s="1"/>
  <c r="C262" i="15"/>
  <c r="E262" i="15" s="1"/>
  <c r="G262" i="15" s="1"/>
  <c r="D135" i="15" l="1"/>
  <c r="G46" i="15"/>
  <c r="F82" i="15"/>
  <c r="G37" i="15"/>
  <c r="G113" i="15"/>
  <c r="G111" i="15" s="1"/>
  <c r="G107" i="15" s="1"/>
  <c r="G106" i="15" s="1"/>
  <c r="G123" i="15"/>
  <c r="D9" i="15"/>
  <c r="D83" i="15"/>
  <c r="D207" i="15"/>
  <c r="H234" i="15"/>
  <c r="J234" i="15" s="1"/>
  <c r="M234" i="15"/>
  <c r="O234" i="15" s="1"/>
  <c r="Q234" i="15" s="1"/>
  <c r="C234" i="15"/>
  <c r="E234" i="15" s="1"/>
  <c r="G234" i="15" s="1"/>
  <c r="M255" i="15"/>
  <c r="O255" i="15" s="1"/>
  <c r="C284" i="15"/>
  <c r="E284" i="15" s="1"/>
  <c r="G284" i="15" s="1"/>
  <c r="C223" i="15"/>
  <c r="E223" i="15" s="1"/>
  <c r="G223" i="15" s="1"/>
  <c r="M300" i="15"/>
  <c r="O300" i="15" s="1"/>
  <c r="H300" i="15"/>
  <c r="J300" i="15" s="1"/>
  <c r="C300" i="15"/>
  <c r="E300" i="15" s="1"/>
  <c r="G300" i="15" s="1"/>
  <c r="M221" i="15"/>
  <c r="O221" i="15" s="1"/>
  <c r="D82" i="15" l="1"/>
  <c r="D8" i="15" s="1"/>
  <c r="F9" i="15"/>
  <c r="F8" i="15" s="1"/>
  <c r="F311" i="15" s="1"/>
  <c r="D206" i="15"/>
  <c r="H11" i="15"/>
  <c r="J11" i="15" s="1"/>
  <c r="J10" i="15" s="1"/>
  <c r="M11" i="15"/>
  <c r="C11" i="15"/>
  <c r="E11" i="15" s="1"/>
  <c r="O10" i="15" l="1"/>
  <c r="Q11" i="15"/>
  <c r="Q10" i="15" s="1"/>
  <c r="E10" i="15"/>
  <c r="G11" i="15"/>
  <c r="G10" i="15" s="1"/>
  <c r="D311" i="15"/>
  <c r="M111" i="15"/>
  <c r="H111" i="15"/>
  <c r="J111" i="15" s="1"/>
  <c r="H107" i="15"/>
  <c r="J107" i="15" s="1"/>
  <c r="M107" i="15" l="1"/>
  <c r="O107" i="15" s="1"/>
  <c r="O111" i="15"/>
  <c r="H166" i="15"/>
  <c r="J166" i="15" s="1"/>
  <c r="M166" i="15"/>
  <c r="O166" i="15" s="1"/>
  <c r="Q166" i="15" s="1"/>
  <c r="C166" i="15"/>
  <c r="E166" i="15" s="1"/>
  <c r="G166" i="15" s="1"/>
  <c r="C174" i="15"/>
  <c r="E174" i="15" s="1"/>
  <c r="G174" i="15" s="1"/>
  <c r="C170" i="15"/>
  <c r="E170" i="15" s="1"/>
  <c r="G170" i="15" s="1"/>
  <c r="M29" i="15" l="1"/>
  <c r="O29" i="15" s="1"/>
  <c r="H29" i="15"/>
  <c r="J29" i="15" s="1"/>
  <c r="C156" i="15" l="1"/>
  <c r="E156" i="15" s="1"/>
  <c r="G156" i="15" s="1"/>
  <c r="C158" i="15"/>
  <c r="E158" i="15" s="1"/>
  <c r="G158" i="15" s="1"/>
  <c r="H158" i="15"/>
  <c r="J158" i="15" s="1"/>
  <c r="M158" i="15"/>
  <c r="O158" i="15" s="1"/>
  <c r="Q158" i="15" s="1"/>
  <c r="E151" i="15"/>
  <c r="G151" i="15" s="1"/>
  <c r="C296" i="15" l="1"/>
  <c r="E296" i="15" s="1"/>
  <c r="G296" i="15" s="1"/>
  <c r="C230" i="15"/>
  <c r="E230" i="15" s="1"/>
  <c r="G230" i="15" s="1"/>
  <c r="C305" i="15" l="1"/>
  <c r="E305" i="15" s="1"/>
  <c r="G305" i="15" s="1"/>
  <c r="C304" i="15" l="1"/>
  <c r="E304" i="15" s="1"/>
  <c r="G304" i="15" s="1"/>
  <c r="H238" i="15"/>
  <c r="J238" i="15" s="1"/>
  <c r="M238" i="15"/>
  <c r="O238" i="15" s="1"/>
  <c r="Q238" i="15" s="1"/>
  <c r="C238" i="15"/>
  <c r="E238" i="15" s="1"/>
  <c r="G238" i="15" s="1"/>
  <c r="C143" i="15" l="1"/>
  <c r="E143" i="15" s="1"/>
  <c r="G143" i="15" s="1"/>
  <c r="H178" i="15"/>
  <c r="J178" i="15" s="1"/>
  <c r="M178" i="15"/>
  <c r="O178" i="15" s="1"/>
  <c r="Q178" i="15" s="1"/>
  <c r="C178" i="15"/>
  <c r="E178" i="15" s="1"/>
  <c r="G178" i="15" s="1"/>
  <c r="H104" i="15"/>
  <c r="J104" i="15" s="1"/>
  <c r="M104" i="15"/>
  <c r="O104" i="15" s="1"/>
  <c r="Q104" i="15" s="1"/>
  <c r="C104" i="15"/>
  <c r="E104" i="15" s="1"/>
  <c r="G104" i="15" s="1"/>
  <c r="C53" i="15"/>
  <c r="E53" i="15" s="1"/>
  <c r="G53" i="15" s="1"/>
  <c r="H242" i="15"/>
  <c r="J242" i="15" s="1"/>
  <c r="L242" i="15" s="1"/>
  <c r="H252" i="15"/>
  <c r="J252" i="15" s="1"/>
  <c r="L252" i="15" s="1"/>
  <c r="M252" i="15"/>
  <c r="O252" i="15" s="1"/>
  <c r="Q252" i="15" s="1"/>
  <c r="C252" i="15"/>
  <c r="E252" i="15" s="1"/>
  <c r="G252" i="15" s="1"/>
  <c r="M242" i="15"/>
  <c r="O242" i="15" s="1"/>
  <c r="Q242" i="15" s="1"/>
  <c r="C242" i="15"/>
  <c r="E242" i="15" s="1"/>
  <c r="G242" i="15" s="1"/>
  <c r="H240" i="15"/>
  <c r="J240" i="15" s="1"/>
  <c r="L240" i="15" s="1"/>
  <c r="M240" i="15"/>
  <c r="O240" i="15" s="1"/>
  <c r="Q240" i="15" s="1"/>
  <c r="C240" i="15"/>
  <c r="E240" i="15" s="1"/>
  <c r="G240" i="15" s="1"/>
  <c r="M304" i="15" l="1"/>
  <c r="O304" i="15" s="1"/>
  <c r="Q304" i="15" s="1"/>
  <c r="H304" i="15"/>
  <c r="J304" i="15" s="1"/>
  <c r="L304" i="15" s="1"/>
  <c r="M302" i="15"/>
  <c r="H302" i="15"/>
  <c r="C302" i="15"/>
  <c r="E302" i="15" s="1"/>
  <c r="G302" i="15" s="1"/>
  <c r="M298" i="15"/>
  <c r="O298" i="15" s="1"/>
  <c r="Q298" i="15" s="1"/>
  <c r="H298" i="15"/>
  <c r="J298" i="15" s="1"/>
  <c r="M294" i="15"/>
  <c r="O294" i="15" s="1"/>
  <c r="H294" i="15"/>
  <c r="J294" i="15" s="1"/>
  <c r="C294" i="15"/>
  <c r="E294" i="15" s="1"/>
  <c r="G294" i="15" s="1"/>
  <c r="M290" i="15"/>
  <c r="O290" i="15" s="1"/>
  <c r="H290" i="15"/>
  <c r="J290" i="15" s="1"/>
  <c r="C290" i="15"/>
  <c r="E290" i="15" s="1"/>
  <c r="G290" i="15" s="1"/>
  <c r="M288" i="15"/>
  <c r="O288" i="15" s="1"/>
  <c r="H288" i="15"/>
  <c r="J288" i="15" s="1"/>
  <c r="C288" i="15"/>
  <c r="E288" i="15" s="1"/>
  <c r="G288" i="15" s="1"/>
  <c r="M286" i="15"/>
  <c r="O286" i="15" s="1"/>
  <c r="H286" i="15"/>
  <c r="J286" i="15" s="1"/>
  <c r="C286" i="15"/>
  <c r="E286" i="15" s="1"/>
  <c r="G286" i="15" s="1"/>
  <c r="M283" i="15"/>
  <c r="O283" i="15" s="1"/>
  <c r="Q283" i="15" s="1"/>
  <c r="H283" i="15"/>
  <c r="J283" i="15" s="1"/>
  <c r="C283" i="15"/>
  <c r="E283" i="15" s="1"/>
  <c r="G283" i="15" s="1"/>
  <c r="M281" i="15"/>
  <c r="O281" i="15" s="1"/>
  <c r="Q281" i="15" s="1"/>
  <c r="H281" i="15"/>
  <c r="J281" i="15" s="1"/>
  <c r="M279" i="15"/>
  <c r="O279" i="15" s="1"/>
  <c r="Q279" i="15" s="1"/>
  <c r="H279" i="15"/>
  <c r="J279" i="15" s="1"/>
  <c r="C279" i="15"/>
  <c r="E279" i="15" s="1"/>
  <c r="G279" i="15" s="1"/>
  <c r="M277" i="15"/>
  <c r="O277" i="15" s="1"/>
  <c r="Q277" i="15" s="1"/>
  <c r="H277" i="15"/>
  <c r="J277" i="15" s="1"/>
  <c r="C277" i="15"/>
  <c r="E277" i="15" s="1"/>
  <c r="G277" i="15" s="1"/>
  <c r="M275" i="15"/>
  <c r="O275" i="15" s="1"/>
  <c r="Q275" i="15" s="1"/>
  <c r="H275" i="15"/>
  <c r="J275" i="15" s="1"/>
  <c r="C275" i="15"/>
  <c r="E275" i="15" s="1"/>
  <c r="G275" i="15" s="1"/>
  <c r="M273" i="15"/>
  <c r="O273" i="15" s="1"/>
  <c r="Q273" i="15" s="1"/>
  <c r="H273" i="15"/>
  <c r="J273" i="15" s="1"/>
  <c r="C273" i="15"/>
  <c r="E273" i="15" s="1"/>
  <c r="G273" i="15" s="1"/>
  <c r="M271" i="15"/>
  <c r="O271" i="15" s="1"/>
  <c r="Q271" i="15" s="1"/>
  <c r="H271" i="15"/>
  <c r="J271" i="15" s="1"/>
  <c r="C271" i="15"/>
  <c r="E271" i="15" s="1"/>
  <c r="G271" i="15" s="1"/>
  <c r="M269" i="15"/>
  <c r="O269" i="15" s="1"/>
  <c r="Q269" i="15" s="1"/>
  <c r="H269" i="15"/>
  <c r="J269" i="15" s="1"/>
  <c r="C269" i="15"/>
  <c r="E269" i="15" s="1"/>
  <c r="G269" i="15" s="1"/>
  <c r="M267" i="15"/>
  <c r="O267" i="15" s="1"/>
  <c r="Q267" i="15" s="1"/>
  <c r="H267" i="15"/>
  <c r="J267" i="15" s="1"/>
  <c r="C267" i="15"/>
  <c r="E267" i="15" s="1"/>
  <c r="G267" i="15" s="1"/>
  <c r="M265" i="15"/>
  <c r="O265" i="15" s="1"/>
  <c r="Q265" i="15" s="1"/>
  <c r="H265" i="15"/>
  <c r="J265" i="15" s="1"/>
  <c r="C265" i="15"/>
  <c r="E265" i="15" s="1"/>
  <c r="G265" i="15" s="1"/>
  <c r="M263" i="15"/>
  <c r="O263" i="15" s="1"/>
  <c r="Q263" i="15" s="1"/>
  <c r="H263" i="15"/>
  <c r="J263" i="15" s="1"/>
  <c r="C263" i="15"/>
  <c r="E263" i="15" s="1"/>
  <c r="G263" i="15" s="1"/>
  <c r="M261" i="15"/>
  <c r="H261" i="15"/>
  <c r="J261" i="15" s="1"/>
  <c r="M259" i="15"/>
  <c r="O259" i="15" s="1"/>
  <c r="Q259" i="15" s="1"/>
  <c r="H259" i="15"/>
  <c r="J259" i="15" s="1"/>
  <c r="C259" i="15"/>
  <c r="E259" i="15" s="1"/>
  <c r="G259" i="15" s="1"/>
  <c r="M257" i="15"/>
  <c r="O257" i="15" s="1"/>
  <c r="Q257" i="15" s="1"/>
  <c r="H257" i="15"/>
  <c r="J257" i="15" s="1"/>
  <c r="C257" i="15"/>
  <c r="E257" i="15" s="1"/>
  <c r="G257" i="15" s="1"/>
  <c r="M254" i="15"/>
  <c r="O254" i="15" s="1"/>
  <c r="H254" i="15"/>
  <c r="J254" i="15" s="1"/>
  <c r="C254" i="15"/>
  <c r="E254" i="15" s="1"/>
  <c r="G254" i="15" s="1"/>
  <c r="M250" i="15"/>
  <c r="O250" i="15" s="1"/>
  <c r="Q250" i="15" s="1"/>
  <c r="H250" i="15"/>
  <c r="J250" i="15" s="1"/>
  <c r="L250" i="15" s="1"/>
  <c r="C250" i="15"/>
  <c r="E250" i="15" s="1"/>
  <c r="G250" i="15" s="1"/>
  <c r="M248" i="15"/>
  <c r="O248" i="15" s="1"/>
  <c r="Q248" i="15" s="1"/>
  <c r="H248" i="15"/>
  <c r="J248" i="15" s="1"/>
  <c r="C248" i="15"/>
  <c r="E248" i="15" s="1"/>
  <c r="G248" i="15" s="1"/>
  <c r="M246" i="15"/>
  <c r="O246" i="15" s="1"/>
  <c r="Q246" i="15" s="1"/>
  <c r="H246" i="15"/>
  <c r="J246" i="15" s="1"/>
  <c r="L246" i="15" s="1"/>
  <c r="C246" i="15"/>
  <c r="E246" i="15" s="1"/>
  <c r="G246" i="15" s="1"/>
  <c r="M244" i="15"/>
  <c r="O244" i="15" s="1"/>
  <c r="Q244" i="15" s="1"/>
  <c r="H244" i="15"/>
  <c r="J244" i="15" s="1"/>
  <c r="L244" i="15" s="1"/>
  <c r="M236" i="15"/>
  <c r="O236" i="15" s="1"/>
  <c r="Q236" i="15" s="1"/>
  <c r="H236" i="15"/>
  <c r="J236" i="15" s="1"/>
  <c r="C236" i="15"/>
  <c r="E236" i="15" s="1"/>
  <c r="G236" i="15" s="1"/>
  <c r="C232" i="15"/>
  <c r="E232" i="15" s="1"/>
  <c r="G232" i="15" s="1"/>
  <c r="C228" i="15"/>
  <c r="E228" i="15" s="1"/>
  <c r="G228" i="15" s="1"/>
  <c r="M222" i="15"/>
  <c r="O222" i="15" s="1"/>
  <c r="Q222" i="15" s="1"/>
  <c r="H222" i="15"/>
  <c r="J222" i="15" s="1"/>
  <c r="M220" i="15"/>
  <c r="O220" i="15" s="1"/>
  <c r="Q220" i="15" s="1"/>
  <c r="H220" i="15"/>
  <c r="J220" i="15" s="1"/>
  <c r="C220" i="15"/>
  <c r="E220" i="15" s="1"/>
  <c r="G220" i="15" s="1"/>
  <c r="M217" i="15"/>
  <c r="O217" i="15" s="1"/>
  <c r="Q217" i="15" s="1"/>
  <c r="H217" i="15"/>
  <c r="J217" i="15" s="1"/>
  <c r="L217" i="15" s="1"/>
  <c r="C217" i="15"/>
  <c r="E217" i="15" s="1"/>
  <c r="G217" i="15" s="1"/>
  <c r="M213" i="15"/>
  <c r="O213" i="15" s="1"/>
  <c r="Q213" i="15" s="1"/>
  <c r="H213" i="15"/>
  <c r="J213" i="15" s="1"/>
  <c r="L213" i="15" s="1"/>
  <c r="C213" i="15"/>
  <c r="E213" i="15" s="1"/>
  <c r="G213" i="15" s="1"/>
  <c r="M211" i="15"/>
  <c r="O211" i="15" s="1"/>
  <c r="Q211" i="15" s="1"/>
  <c r="H211" i="15"/>
  <c r="J211" i="15" s="1"/>
  <c r="L211" i="15" s="1"/>
  <c r="C211" i="15"/>
  <c r="E211" i="15" s="1"/>
  <c r="G211" i="15" s="1"/>
  <c r="M209" i="15"/>
  <c r="O209" i="15" s="1"/>
  <c r="Q209" i="15" s="1"/>
  <c r="H209" i="15"/>
  <c r="J209" i="15" s="1"/>
  <c r="L209" i="15" s="1"/>
  <c r="C209" i="15"/>
  <c r="E209" i="15" s="1"/>
  <c r="G209" i="15" s="1"/>
  <c r="M204" i="15"/>
  <c r="O204" i="15" s="1"/>
  <c r="Q204" i="15" s="1"/>
  <c r="H204" i="15"/>
  <c r="J204" i="15" s="1"/>
  <c r="L204" i="15" s="1"/>
  <c r="C204" i="15"/>
  <c r="E204" i="15" s="1"/>
  <c r="G204" i="15" s="1"/>
  <c r="M202" i="15"/>
  <c r="O202" i="15" s="1"/>
  <c r="Q202" i="15" s="1"/>
  <c r="H202" i="15"/>
  <c r="J202" i="15" s="1"/>
  <c r="C202" i="15"/>
  <c r="E202" i="15" s="1"/>
  <c r="G202" i="15" s="1"/>
  <c r="M200" i="15"/>
  <c r="O200" i="15" s="1"/>
  <c r="Q200" i="15" s="1"/>
  <c r="H200" i="15"/>
  <c r="J200" i="15" s="1"/>
  <c r="C200" i="15"/>
  <c r="E200" i="15" s="1"/>
  <c r="G200" i="15" s="1"/>
  <c r="M197" i="15"/>
  <c r="H197" i="15"/>
  <c r="C197" i="15"/>
  <c r="E197" i="15" s="1"/>
  <c r="G197" i="15" s="1"/>
  <c r="M191" i="15"/>
  <c r="H191" i="15"/>
  <c r="C191" i="15"/>
  <c r="E191" i="15" s="1"/>
  <c r="G191" i="15" s="1"/>
  <c r="M186" i="15"/>
  <c r="O186" i="15" s="1"/>
  <c r="Q186" i="15" s="1"/>
  <c r="H186" i="15"/>
  <c r="J186" i="15" s="1"/>
  <c r="C186" i="15"/>
  <c r="E186" i="15" s="1"/>
  <c r="G186" i="15" s="1"/>
  <c r="M184" i="15"/>
  <c r="O184" i="15" s="1"/>
  <c r="Q184" i="15" s="1"/>
  <c r="H184" i="15"/>
  <c r="J184" i="15" s="1"/>
  <c r="C184" i="15"/>
  <c r="E184" i="15" s="1"/>
  <c r="G184" i="15" s="1"/>
  <c r="M180" i="15"/>
  <c r="O180" i="15" s="1"/>
  <c r="Q180" i="15" s="1"/>
  <c r="H180" i="15"/>
  <c r="J180" i="15" s="1"/>
  <c r="L180" i="15" s="1"/>
  <c r="C180" i="15"/>
  <c r="E180" i="15" s="1"/>
  <c r="G180" i="15" s="1"/>
  <c r="M174" i="15"/>
  <c r="O174" i="15" s="1"/>
  <c r="Q174" i="15" s="1"/>
  <c r="H174" i="15"/>
  <c r="J174" i="15" s="1"/>
  <c r="M170" i="15"/>
  <c r="O170" i="15" s="1"/>
  <c r="Q170" i="15" s="1"/>
  <c r="H170" i="15"/>
  <c r="J170" i="15" s="1"/>
  <c r="M164" i="15"/>
  <c r="O164" i="15" s="1"/>
  <c r="C164" i="15"/>
  <c r="E164" i="15" s="1"/>
  <c r="G164" i="15" s="1"/>
  <c r="M161" i="15"/>
  <c r="O161" i="15" s="1"/>
  <c r="Q161" i="15" s="1"/>
  <c r="H161" i="15"/>
  <c r="J161" i="15" s="1"/>
  <c r="C161" i="15"/>
  <c r="E161" i="15" s="1"/>
  <c r="G161" i="15" s="1"/>
  <c r="M147" i="15"/>
  <c r="O147" i="15" s="1"/>
  <c r="Q147" i="15" s="1"/>
  <c r="H147" i="15"/>
  <c r="J147" i="15" s="1"/>
  <c r="L147" i="15" s="1"/>
  <c r="C147" i="15"/>
  <c r="M143" i="15"/>
  <c r="O143" i="15" s="1"/>
  <c r="Q143" i="15" s="1"/>
  <c r="H143" i="15"/>
  <c r="J143" i="15" s="1"/>
  <c r="M139" i="15"/>
  <c r="O139" i="15" s="1"/>
  <c r="Q139" i="15" s="1"/>
  <c r="H139" i="15"/>
  <c r="J139" i="15" s="1"/>
  <c r="C139" i="15"/>
  <c r="E139" i="15" s="1"/>
  <c r="G139" i="15" s="1"/>
  <c r="M137" i="15"/>
  <c r="O137" i="15" s="1"/>
  <c r="Q137" i="15" s="1"/>
  <c r="H137" i="15"/>
  <c r="J137" i="15" s="1"/>
  <c r="C137" i="15"/>
  <c r="E137" i="15" s="1"/>
  <c r="G137" i="15" s="1"/>
  <c r="M133" i="15"/>
  <c r="O133" i="15" s="1"/>
  <c r="Q133" i="15" s="1"/>
  <c r="H133" i="15"/>
  <c r="J133" i="15" s="1"/>
  <c r="L133" i="15" s="1"/>
  <c r="C133" i="15"/>
  <c r="E133" i="15" s="1"/>
  <c r="G133" i="15" s="1"/>
  <c r="M131" i="15"/>
  <c r="O131" i="15" s="1"/>
  <c r="Q131" i="15" s="1"/>
  <c r="H131" i="15"/>
  <c r="J131" i="15" s="1"/>
  <c r="C131" i="15"/>
  <c r="E131" i="15" s="1"/>
  <c r="G131" i="15" s="1"/>
  <c r="M128" i="15"/>
  <c r="H128" i="15"/>
  <c r="C128" i="15"/>
  <c r="E128" i="15" s="1"/>
  <c r="G128" i="15" s="1"/>
  <c r="M125" i="15"/>
  <c r="O125" i="15" s="1"/>
  <c r="H125" i="15"/>
  <c r="J125" i="15" s="1"/>
  <c r="C125" i="15"/>
  <c r="E125" i="15" s="1"/>
  <c r="G125" i="15" s="1"/>
  <c r="M122" i="15"/>
  <c r="M119" i="15" s="1"/>
  <c r="H122" i="15"/>
  <c r="H119" i="15" s="1"/>
  <c r="C122" i="15"/>
  <c r="M117" i="15"/>
  <c r="H117" i="15"/>
  <c r="C117" i="15"/>
  <c r="E117" i="15" s="1"/>
  <c r="G117" i="15" s="1"/>
  <c r="M106" i="15"/>
  <c r="O106" i="15" s="1"/>
  <c r="H106" i="15"/>
  <c r="J106" i="15" s="1"/>
  <c r="C111" i="15"/>
  <c r="M102" i="15"/>
  <c r="H102" i="15"/>
  <c r="C102" i="15"/>
  <c r="M99" i="15"/>
  <c r="H99" i="15"/>
  <c r="C99" i="15"/>
  <c r="E99" i="15" s="1"/>
  <c r="G99" i="15" s="1"/>
  <c r="M93" i="15"/>
  <c r="O93" i="15" s="1"/>
  <c r="H93" i="15"/>
  <c r="J93" i="15" s="1"/>
  <c r="C93" i="15"/>
  <c r="E93" i="15" s="1"/>
  <c r="M91" i="15"/>
  <c r="O91" i="15" s="1"/>
  <c r="Q91" i="15" s="1"/>
  <c r="H91" i="15"/>
  <c r="J91" i="15" s="1"/>
  <c r="C91" i="15"/>
  <c r="E91" i="15" s="1"/>
  <c r="G91" i="15" s="1"/>
  <c r="M89" i="15"/>
  <c r="O89" i="15" s="1"/>
  <c r="H89" i="15"/>
  <c r="J89" i="15" s="1"/>
  <c r="C89" i="15"/>
  <c r="E89" i="15" s="1"/>
  <c r="G89" i="15" s="1"/>
  <c r="M86" i="15"/>
  <c r="O86" i="15" s="1"/>
  <c r="Q86" i="15" s="1"/>
  <c r="H86" i="15"/>
  <c r="J86" i="15" s="1"/>
  <c r="C86" i="15"/>
  <c r="E86" i="15" s="1"/>
  <c r="G86" i="15" s="1"/>
  <c r="M84" i="15"/>
  <c r="O84" i="15" s="1"/>
  <c r="C84" i="15"/>
  <c r="E84" i="15" s="1"/>
  <c r="G84" i="15" s="1"/>
  <c r="M80" i="15"/>
  <c r="O80" i="15" s="1"/>
  <c r="H80" i="15"/>
  <c r="J80" i="15" s="1"/>
  <c r="C80" i="15"/>
  <c r="E80" i="15" s="1"/>
  <c r="G80" i="15" s="1"/>
  <c r="M78" i="15"/>
  <c r="H78" i="15"/>
  <c r="C78" i="15"/>
  <c r="E78" i="15" s="1"/>
  <c r="G78" i="15" s="1"/>
  <c r="M75" i="15"/>
  <c r="H75" i="15"/>
  <c r="C75" i="15"/>
  <c r="E75" i="15" s="1"/>
  <c r="G75" i="15" s="1"/>
  <c r="M71" i="15"/>
  <c r="O71" i="15" s="1"/>
  <c r="Q71" i="15" s="1"/>
  <c r="H71" i="15"/>
  <c r="J71" i="15" s="1"/>
  <c r="C71" i="15"/>
  <c r="E71" i="15" s="1"/>
  <c r="G71" i="15" s="1"/>
  <c r="M67" i="15"/>
  <c r="O67" i="15" s="1"/>
  <c r="Q67" i="15" s="1"/>
  <c r="H67" i="15"/>
  <c r="J67" i="15" s="1"/>
  <c r="C67" i="15"/>
  <c r="E67" i="15" s="1"/>
  <c r="G67" i="15" s="1"/>
  <c r="M65" i="15"/>
  <c r="O65" i="15" s="1"/>
  <c r="H65" i="15"/>
  <c r="J65" i="15" s="1"/>
  <c r="C65" i="15"/>
  <c r="E65" i="15" s="1"/>
  <c r="G65" i="15" s="1"/>
  <c r="M62" i="15"/>
  <c r="O62" i="15" s="1"/>
  <c r="H62" i="15"/>
  <c r="J62" i="15" s="1"/>
  <c r="C62" i="15"/>
  <c r="E62" i="15" s="1"/>
  <c r="G62" i="15" s="1"/>
  <c r="M59" i="15"/>
  <c r="O59" i="15" s="1"/>
  <c r="H59" i="15"/>
  <c r="J59" i="15" s="1"/>
  <c r="C59" i="15"/>
  <c r="E59" i="15" s="1"/>
  <c r="G59" i="15" s="1"/>
  <c r="M57" i="15"/>
  <c r="O57" i="15" s="1"/>
  <c r="H57" i="15"/>
  <c r="J57" i="15" s="1"/>
  <c r="C57" i="15"/>
  <c r="E57" i="15" s="1"/>
  <c r="G57" i="15" s="1"/>
  <c r="M53" i="15"/>
  <c r="O53" i="15" s="1"/>
  <c r="Q53" i="15" s="1"/>
  <c r="H53" i="15"/>
  <c r="J53" i="15" s="1"/>
  <c r="M51" i="15"/>
  <c r="O51" i="15" s="1"/>
  <c r="H51" i="15"/>
  <c r="J51" i="15" s="1"/>
  <c r="C51" i="15"/>
  <c r="E51" i="15" s="1"/>
  <c r="G51" i="15" s="1"/>
  <c r="M48" i="15"/>
  <c r="O48" i="15" s="1"/>
  <c r="H48" i="15"/>
  <c r="J48" i="15" s="1"/>
  <c r="C48" i="15"/>
  <c r="E48" i="15" s="1"/>
  <c r="G48" i="15" s="1"/>
  <c r="M47" i="15"/>
  <c r="O47" i="15" s="1"/>
  <c r="H47" i="15"/>
  <c r="J47" i="15" s="1"/>
  <c r="C47" i="15"/>
  <c r="E47" i="15" s="1"/>
  <c r="G47" i="15" s="1"/>
  <c r="M45" i="15"/>
  <c r="O45" i="15" s="1"/>
  <c r="H45" i="15"/>
  <c r="J45" i="15" s="1"/>
  <c r="C45" i="15"/>
  <c r="E45" i="15" s="1"/>
  <c r="G45" i="15" s="1"/>
  <c r="M43" i="15"/>
  <c r="O43" i="15" s="1"/>
  <c r="Q43" i="15" s="1"/>
  <c r="H43" i="15"/>
  <c r="J43" i="15" s="1"/>
  <c r="L43" i="15" s="1"/>
  <c r="C43" i="15"/>
  <c r="E43" i="15" s="1"/>
  <c r="G43" i="15" s="1"/>
  <c r="M41" i="15"/>
  <c r="O41" i="15" s="1"/>
  <c r="H41" i="15"/>
  <c r="J41" i="15" s="1"/>
  <c r="C41" i="15"/>
  <c r="E41" i="15" s="1"/>
  <c r="G41" i="15" s="1"/>
  <c r="M40" i="15"/>
  <c r="O40" i="15" s="1"/>
  <c r="H40" i="15"/>
  <c r="J40" i="15" s="1"/>
  <c r="C40" i="15"/>
  <c r="E40" i="15" s="1"/>
  <c r="G40" i="15" s="1"/>
  <c r="M39" i="15"/>
  <c r="O39" i="15" s="1"/>
  <c r="H39" i="15"/>
  <c r="J39" i="15" s="1"/>
  <c r="C39" i="15"/>
  <c r="E39" i="15" s="1"/>
  <c r="G39" i="15" s="1"/>
  <c r="M38" i="15"/>
  <c r="O38" i="15" s="1"/>
  <c r="H38" i="15"/>
  <c r="J38" i="15" s="1"/>
  <c r="C38" i="15"/>
  <c r="E38" i="15" s="1"/>
  <c r="G38" i="15" s="1"/>
  <c r="M36" i="15"/>
  <c r="O36" i="15" s="1"/>
  <c r="H36" i="15"/>
  <c r="J36" i="15" s="1"/>
  <c r="C36" i="15"/>
  <c r="E36" i="15" s="1"/>
  <c r="G36" i="15" s="1"/>
  <c r="M33" i="15"/>
  <c r="O33" i="15" s="1"/>
  <c r="Q33" i="15" s="1"/>
  <c r="H33" i="15"/>
  <c r="J33" i="15" s="1"/>
  <c r="C33" i="15"/>
  <c r="E33" i="15" s="1"/>
  <c r="G33" i="15" s="1"/>
  <c r="C29" i="15"/>
  <c r="E29" i="15" s="1"/>
  <c r="G29" i="15" s="1"/>
  <c r="M27" i="15"/>
  <c r="O27" i="15" s="1"/>
  <c r="Q27" i="15" s="1"/>
  <c r="H27" i="15"/>
  <c r="J27" i="15" s="1"/>
  <c r="C27" i="15"/>
  <c r="E27" i="15" s="1"/>
  <c r="G27" i="15" s="1"/>
  <c r="M25" i="15"/>
  <c r="O25" i="15" s="1"/>
  <c r="Q25" i="15" s="1"/>
  <c r="H25" i="15"/>
  <c r="J25" i="15" s="1"/>
  <c r="C25" i="15"/>
  <c r="E25" i="15" s="1"/>
  <c r="G25" i="15" s="1"/>
  <c r="M23" i="15"/>
  <c r="O23" i="15" s="1"/>
  <c r="Q23" i="15" s="1"/>
  <c r="H23" i="15"/>
  <c r="J23" i="15" s="1"/>
  <c r="C23" i="15"/>
  <c r="E23" i="15" s="1"/>
  <c r="G23" i="15" s="1"/>
  <c r="M10" i="15"/>
  <c r="H10" i="15"/>
  <c r="C10" i="15"/>
  <c r="H188" i="15" l="1"/>
  <c r="J188" i="15" s="1"/>
  <c r="J191" i="15"/>
  <c r="M77" i="15"/>
  <c r="O77" i="15" s="1"/>
  <c r="O78" i="15"/>
  <c r="M188" i="15"/>
  <c r="O188" i="15" s="1"/>
  <c r="Q188" i="15" s="1"/>
  <c r="O191" i="15"/>
  <c r="Q191" i="15" s="1"/>
  <c r="M256" i="15"/>
  <c r="O256" i="15" s="1"/>
  <c r="Q256" i="15" s="1"/>
  <c r="O261" i="15"/>
  <c r="Q261" i="15" s="1"/>
  <c r="H77" i="15"/>
  <c r="J77" i="15" s="1"/>
  <c r="J78" i="15"/>
  <c r="H194" i="15"/>
  <c r="J194" i="15" s="1"/>
  <c r="L194" i="15" s="1"/>
  <c r="J197" i="15"/>
  <c r="L197" i="15" s="1"/>
  <c r="M194" i="15"/>
  <c r="O194" i="15" s="1"/>
  <c r="Q194" i="15" s="1"/>
  <c r="O197" i="15"/>
  <c r="Q197" i="15" s="1"/>
  <c r="M301" i="15"/>
  <c r="O301" i="15" s="1"/>
  <c r="Q301" i="15" s="1"/>
  <c r="O302" i="15"/>
  <c r="Q302" i="15" s="1"/>
  <c r="H127" i="15"/>
  <c r="J127" i="15" s="1"/>
  <c r="J128" i="15"/>
  <c r="H101" i="15"/>
  <c r="J101" i="15" s="1"/>
  <c r="J102" i="15"/>
  <c r="E122" i="15"/>
  <c r="C119" i="15"/>
  <c r="M127" i="15"/>
  <c r="O127" i="15" s="1"/>
  <c r="Q127" i="15" s="1"/>
  <c r="O128" i="15"/>
  <c r="Q128" i="15" s="1"/>
  <c r="M101" i="15"/>
  <c r="O101" i="15" s="1"/>
  <c r="Q101" i="15" s="1"/>
  <c r="O102" i="15"/>
  <c r="Q102" i="15" s="1"/>
  <c r="H74" i="15"/>
  <c r="J74" i="15" s="1"/>
  <c r="J75" i="15"/>
  <c r="M98" i="15"/>
  <c r="O98" i="15" s="1"/>
  <c r="Q98" i="15" s="1"/>
  <c r="O99" i="15"/>
  <c r="Q99" i="15" s="1"/>
  <c r="O122" i="15"/>
  <c r="M74" i="15"/>
  <c r="O74" i="15" s="1"/>
  <c r="Q74" i="15" s="1"/>
  <c r="O75" i="15"/>
  <c r="Q75" i="15" s="1"/>
  <c r="H98" i="15"/>
  <c r="J98" i="15" s="1"/>
  <c r="J99" i="15"/>
  <c r="J122" i="15"/>
  <c r="J119" i="15" s="1"/>
  <c r="M116" i="15"/>
  <c r="O116" i="15" s="1"/>
  <c r="Q116" i="15" s="1"/>
  <c r="O117" i="15"/>
  <c r="Q117" i="15" s="1"/>
  <c r="H116" i="15"/>
  <c r="J116" i="15" s="1"/>
  <c r="J117" i="15"/>
  <c r="H301" i="15"/>
  <c r="J301" i="15" s="1"/>
  <c r="L301" i="15" s="1"/>
  <c r="J302" i="15"/>
  <c r="L302" i="15" s="1"/>
  <c r="M136" i="15"/>
  <c r="O136" i="15" s="1"/>
  <c r="Q136" i="15" s="1"/>
  <c r="H136" i="15"/>
  <c r="J136" i="15" s="1"/>
  <c r="L136" i="15" s="1"/>
  <c r="C101" i="15"/>
  <c r="E101" i="15" s="1"/>
  <c r="G101" i="15" s="1"/>
  <c r="E102" i="15"/>
  <c r="G102" i="15" s="1"/>
  <c r="C136" i="15"/>
  <c r="E136" i="15" s="1"/>
  <c r="G136" i="15" s="1"/>
  <c r="E147" i="15"/>
  <c r="G147" i="15" s="1"/>
  <c r="C107" i="15"/>
  <c r="H256" i="15"/>
  <c r="J256" i="15" s="1"/>
  <c r="M219" i="15"/>
  <c r="O219" i="15" s="1"/>
  <c r="Q219" i="15" s="1"/>
  <c r="H219" i="15"/>
  <c r="J219" i="15" s="1"/>
  <c r="L219" i="15" s="1"/>
  <c r="C301" i="15"/>
  <c r="E301" i="15" s="1"/>
  <c r="G301" i="15" s="1"/>
  <c r="C208" i="15"/>
  <c r="E208" i="15" s="1"/>
  <c r="G208" i="15" s="1"/>
  <c r="M208" i="15"/>
  <c r="O208" i="15" s="1"/>
  <c r="Q208" i="15" s="1"/>
  <c r="H32" i="15"/>
  <c r="C130" i="15"/>
  <c r="E130" i="15" s="1"/>
  <c r="G130" i="15" s="1"/>
  <c r="H199" i="15"/>
  <c r="J199" i="15" s="1"/>
  <c r="L199" i="15" s="1"/>
  <c r="M285" i="15"/>
  <c r="O285" i="15" s="1"/>
  <c r="Q285" i="15" s="1"/>
  <c r="C56" i="15"/>
  <c r="H88" i="15"/>
  <c r="H22" i="15"/>
  <c r="M32" i="15"/>
  <c r="H183" i="15"/>
  <c r="J183" i="15" s="1"/>
  <c r="C261" i="15"/>
  <c r="E261" i="15" s="1"/>
  <c r="G261" i="15" s="1"/>
  <c r="C77" i="15"/>
  <c r="E77" i="15" s="1"/>
  <c r="G77" i="15" s="1"/>
  <c r="M183" i="15"/>
  <c r="O183" i="15" s="1"/>
  <c r="Q183" i="15" s="1"/>
  <c r="C188" i="15"/>
  <c r="E188" i="15" s="1"/>
  <c r="G188" i="15" s="1"/>
  <c r="C222" i="15"/>
  <c r="E222" i="15" s="1"/>
  <c r="G222" i="15" s="1"/>
  <c r="C183" i="15"/>
  <c r="E183" i="15" s="1"/>
  <c r="G183" i="15" s="1"/>
  <c r="C281" i="15"/>
  <c r="E281" i="15" s="1"/>
  <c r="G281" i="15" s="1"/>
  <c r="C298" i="15"/>
  <c r="C194" i="15"/>
  <c r="E194" i="15" s="1"/>
  <c r="G194" i="15" s="1"/>
  <c r="M130" i="15"/>
  <c r="C64" i="15"/>
  <c r="C116" i="15"/>
  <c r="E116" i="15" s="1"/>
  <c r="G116" i="15" s="1"/>
  <c r="C98" i="15"/>
  <c r="E98" i="15" s="1"/>
  <c r="G98" i="15" s="1"/>
  <c r="H64" i="15"/>
  <c r="M64" i="15"/>
  <c r="C127" i="15"/>
  <c r="E127" i="15" s="1"/>
  <c r="G127" i="15" s="1"/>
  <c r="C199" i="15"/>
  <c r="E199" i="15" s="1"/>
  <c r="G199" i="15" s="1"/>
  <c r="M88" i="15"/>
  <c r="O88" i="15" s="1"/>
  <c r="Q88" i="15" s="1"/>
  <c r="C74" i="15"/>
  <c r="E74" i="15" s="1"/>
  <c r="G74" i="15" s="1"/>
  <c r="H285" i="15"/>
  <c r="J285" i="15" s="1"/>
  <c r="L285" i="15" s="1"/>
  <c r="C22" i="15"/>
  <c r="H56" i="15"/>
  <c r="C88" i="15"/>
  <c r="E88" i="15" s="1"/>
  <c r="G88" i="15" s="1"/>
  <c r="C32" i="15"/>
  <c r="M56" i="15"/>
  <c r="M199" i="15"/>
  <c r="O199" i="15" s="1"/>
  <c r="Q199" i="15" s="1"/>
  <c r="H208" i="15"/>
  <c r="J208" i="15" s="1"/>
  <c r="L208" i="15" s="1"/>
  <c r="M22" i="15"/>
  <c r="H130" i="15"/>
  <c r="O119" i="15" l="1"/>
  <c r="Q122" i="15"/>
  <c r="Q119" i="15" s="1"/>
  <c r="H50" i="15"/>
  <c r="J50" i="15" s="1"/>
  <c r="J56" i="15"/>
  <c r="H31" i="15"/>
  <c r="J31" i="15" s="1"/>
  <c r="L31" i="15" s="1"/>
  <c r="L9" i="15" s="1"/>
  <c r="J32" i="15"/>
  <c r="M31" i="15"/>
  <c r="O31" i="15" s="1"/>
  <c r="Q31" i="15" s="1"/>
  <c r="O32" i="15"/>
  <c r="Q32" i="15" s="1"/>
  <c r="M50" i="15"/>
  <c r="O50" i="15" s="1"/>
  <c r="Q50" i="15" s="1"/>
  <c r="O56" i="15"/>
  <c r="H73" i="15"/>
  <c r="J73" i="15" s="1"/>
  <c r="E119" i="15"/>
  <c r="G122" i="15"/>
  <c r="G119" i="15" s="1"/>
  <c r="M115" i="15"/>
  <c r="O115" i="15" s="1"/>
  <c r="Q115" i="15" s="1"/>
  <c r="H124" i="15"/>
  <c r="J124" i="15" s="1"/>
  <c r="L124" i="15" s="1"/>
  <c r="J130" i="15"/>
  <c r="L130" i="15" s="1"/>
  <c r="M61" i="15"/>
  <c r="O61" i="15" s="1"/>
  <c r="Q61" i="15" s="1"/>
  <c r="O64" i="15"/>
  <c r="Q64" i="15" s="1"/>
  <c r="H115" i="15"/>
  <c r="J115" i="15" s="1"/>
  <c r="H61" i="15"/>
  <c r="J61" i="15" s="1"/>
  <c r="J64" i="15"/>
  <c r="M124" i="15"/>
  <c r="O124" i="15" s="1"/>
  <c r="Q124" i="15" s="1"/>
  <c r="O130" i="15"/>
  <c r="Q130" i="15" s="1"/>
  <c r="H21" i="15"/>
  <c r="J21" i="15" s="1"/>
  <c r="J22" i="15"/>
  <c r="M21" i="15"/>
  <c r="O21" i="15" s="1"/>
  <c r="Q21" i="15" s="1"/>
  <c r="O22" i="15"/>
  <c r="Q22" i="15" s="1"/>
  <c r="H83" i="15"/>
  <c r="J83" i="15" s="1"/>
  <c r="J88" i="15"/>
  <c r="M83" i="15"/>
  <c r="O83" i="15" s="1"/>
  <c r="Q83" i="15" s="1"/>
  <c r="M73" i="15"/>
  <c r="O73" i="15" s="1"/>
  <c r="Q73" i="15" s="1"/>
  <c r="H135" i="15"/>
  <c r="J135" i="15" s="1"/>
  <c r="L135" i="15" s="1"/>
  <c r="C285" i="15"/>
  <c r="E285" i="15" s="1"/>
  <c r="G285" i="15" s="1"/>
  <c r="E298" i="15"/>
  <c r="G298" i="15" s="1"/>
  <c r="C50" i="15"/>
  <c r="E50" i="15" s="1"/>
  <c r="G50" i="15" s="1"/>
  <c r="E56" i="15"/>
  <c r="G56" i="15" s="1"/>
  <c r="C61" i="15"/>
  <c r="E61" i="15" s="1"/>
  <c r="G61" i="15" s="1"/>
  <c r="E64" i="15"/>
  <c r="G64" i="15" s="1"/>
  <c r="C106" i="15"/>
  <c r="C31" i="15"/>
  <c r="E31" i="15" s="1"/>
  <c r="G31" i="15" s="1"/>
  <c r="E32" i="15"/>
  <c r="G32" i="15" s="1"/>
  <c r="C21" i="15"/>
  <c r="E21" i="15" s="1"/>
  <c r="G21" i="15" s="1"/>
  <c r="E22" i="15"/>
  <c r="G22" i="15" s="1"/>
  <c r="C219" i="15"/>
  <c r="E219" i="15" s="1"/>
  <c r="G219" i="15" s="1"/>
  <c r="C135" i="15"/>
  <c r="E135" i="15" s="1"/>
  <c r="G135" i="15" s="1"/>
  <c r="M135" i="15"/>
  <c r="O135" i="15" s="1"/>
  <c r="Q135" i="15" s="1"/>
  <c r="H207" i="15"/>
  <c r="C83" i="15"/>
  <c r="E83" i="15" s="1"/>
  <c r="G83" i="15" s="1"/>
  <c r="C256" i="15"/>
  <c r="E256" i="15" s="1"/>
  <c r="G256" i="15" s="1"/>
  <c r="C115" i="15"/>
  <c r="E115" i="15" s="1"/>
  <c r="G115" i="15" s="1"/>
  <c r="C73" i="15"/>
  <c r="E73" i="15" s="1"/>
  <c r="G73" i="15" s="1"/>
  <c r="C124" i="15"/>
  <c r="E124" i="15" s="1"/>
  <c r="G124" i="15" s="1"/>
  <c r="M207" i="15"/>
  <c r="Q9" i="15" l="1"/>
  <c r="H9" i="15"/>
  <c r="G9" i="15"/>
  <c r="M82" i="15"/>
  <c r="O82" i="15" s="1"/>
  <c r="Q82" i="15" s="1"/>
  <c r="J9" i="15"/>
  <c r="H82" i="15"/>
  <c r="J82" i="15" s="1"/>
  <c r="L82" i="15" s="1"/>
  <c r="L8" i="15" s="1"/>
  <c r="O9" i="15"/>
  <c r="M9" i="15"/>
  <c r="M206" i="15"/>
  <c r="O206" i="15" s="1"/>
  <c r="Q206" i="15" s="1"/>
  <c r="O207" i="15"/>
  <c r="Q207" i="15" s="1"/>
  <c r="H206" i="15"/>
  <c r="J206" i="15" s="1"/>
  <c r="L206" i="15" s="1"/>
  <c r="J207" i="15"/>
  <c r="L207" i="15" s="1"/>
  <c r="E9" i="15"/>
  <c r="C207" i="15"/>
  <c r="C82" i="15"/>
  <c r="E82" i="15" s="1"/>
  <c r="G82" i="15" s="1"/>
  <c r="C9" i="15"/>
  <c r="O8" i="15" l="1"/>
  <c r="Q8" i="15"/>
  <c r="J8" i="15"/>
  <c r="G8" i="15"/>
  <c r="M8" i="15"/>
  <c r="M311" i="15" s="1"/>
  <c r="O311" i="15" s="1"/>
  <c r="Q311" i="15" s="1"/>
  <c r="H8" i="15"/>
  <c r="H311" i="15" s="1"/>
  <c r="J311" i="15" s="1"/>
  <c r="L311" i="15" s="1"/>
  <c r="E8" i="15"/>
  <c r="C206" i="15"/>
  <c r="E206" i="15" s="1"/>
  <c r="G206" i="15" s="1"/>
  <c r="E207" i="15"/>
  <c r="G207" i="15" s="1"/>
  <c r="C8" i="15"/>
  <c r="C311" i="15" l="1"/>
  <c r="E311" i="15" s="1"/>
  <c r="G311" i="15" s="1"/>
</calcChain>
</file>

<file path=xl/comments1.xml><?xml version="1.0" encoding="utf-8"?>
<comments xmlns="http://schemas.openxmlformats.org/spreadsheetml/2006/main">
  <authors>
    <author>ohranova</author>
  </authors>
  <commentList>
    <comment ref="B27" authorId="0" shapeId="0">
      <text>
        <r>
          <rPr>
            <b/>
            <sz val="8"/>
            <color indexed="81"/>
            <rFont val="Tahoma"/>
            <family val="2"/>
            <charset val="204"/>
          </rPr>
          <t>ohranova: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<sst xmlns="http://schemas.openxmlformats.org/spreadsheetml/2006/main" count="625" uniqueCount="600">
  <si>
    <t>КБК</t>
  </si>
  <si>
    <t>ВИД ДОХОДОВ</t>
  </si>
  <si>
    <t>000 1 00 00000 00 0000 000</t>
  </si>
  <si>
    <t>НАЛОГОВЫЕ И НЕНАЛОГОВЫЕ ДОХОДЫ</t>
  </si>
  <si>
    <t>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</si>
  <si>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</si>
  <si>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</si>
  <si>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</si>
  <si>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</si>
  <si>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000 1 05 00000 00 0000 000</t>
  </si>
  <si>
    <t>НАЛОГИ НА СОВОКУПНЫЙ ДОХОД</t>
  </si>
  <si>
    <t>Единый сельскохозяйственный налог</t>
  </si>
  <si>
    <t>000 1 06 00000 00 0000 000</t>
  </si>
  <si>
    <t>НАЛОГИ НА ИМУЩЕСТВО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</si>
  <si>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</si>
  <si>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</si>
  <si>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</si>
  <si>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</si>
  <si>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000 1 09 00000 00 0000 000</t>
  </si>
  <si>
    <t>ЗАДОЛЖЕННОСТЬ И ПЕРЕРАСЧЕТЫ ПО ОТМЕНЕННЫМ НАЛОГАМ, СБОРАМ И ИНЫМ ОБЯЗАТЕЛЬНЫМ ПЛАТЕЖАМ</t>
  </si>
  <si>
    <t>Неналоговые доходы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</si>
  <si>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</si>
  <si>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</si>
  <si>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</si>
  <si>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</si>
  <si>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000 1 11 03000 00 0000 120</t>
  </si>
  <si>
    <t>Проценты, полученные от предоставления бюджетных кредитов внутри страны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</si>
  <si>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</si>
  <si>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</si>
  <si>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000 1 11 07000 00 0000 120</t>
  </si>
  <si>
    <t>Платежи от государственных и муниципальных унитарных предприятий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</si>
  <si>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</si>
  <si>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</si>
  <si>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</si>
  <si>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</si>
  <si>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000 1 13 00000 00 0000 000</t>
  </si>
  <si>
    <t>000 1 14 00000 00 0000 000</t>
  </si>
  <si>
    <t>ДОХОДЫ ОТ ПРОДАЖИ МАТЕРИАЛЬНЫХ И НЕМАТЕРИАЛЬНЫХ АКТИВОВ</t>
  </si>
  <si>
    <t>000 1 14 01000 00 0000 410</t>
  </si>
  <si>
    <t>Доходы от продажи квартир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</si>
  <si>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</si>
  <si>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</si>
  <si>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</si>
  <si>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</si>
  <si>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</si>
  <si>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</si>
  <si>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</si>
  <si>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</si>
  <si>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</si>
  <si>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</si>
  <si>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</si>
  <si>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</si>
  <si>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</si>
  <si>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Иные межбюджетные трансферты</t>
  </si>
  <si>
    <t>ВСЕГО ДОХОДОВ</t>
  </si>
  <si>
    <t>000 1 01 02010 01 0000 110</t>
  </si>
  <si>
    <t>000 1 01 02020 01 0000 110</t>
  </si>
  <si>
    <t>000 1 01 02021 01 0000 110</t>
  </si>
  <si>
    <t>000 1 01 02022 01 0000 110</t>
  </si>
  <si>
    <t>000 1 01 02030 01 0000 110</t>
  </si>
  <si>
    <t>000 1 01 02040 01 0000 110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</si>
  <si>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</si>
  <si>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</si>
  <si>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000 1 05 03010 01 0000 110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</si>
  <si>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</si>
  <si>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</si>
  <si>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</si>
  <si>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000 1 13 01000 00 0000 130</t>
  </si>
  <si>
    <t>000 1 13 01990 00 0000 130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</si>
  <si>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</si>
  <si>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</si>
  <si>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</si>
  <si>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</si>
  <si>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</si>
  <si>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</si>
  <si>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000 1 11 05012 04 0000 120</t>
  </si>
  <si>
    <t>Доходы от оказания платных услуг (работ)</t>
  </si>
  <si>
    <t>Прочие доходы от оказания платных услуг (работ)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</si>
  <si>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</si>
  <si>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</si>
  <si>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</si>
  <si>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</si>
  <si>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</si>
  <si>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Налог, взимаемый в виде стоимости патента в связи с применением упрощенной системы налогообложения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</si>
  <si>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</si>
  <si>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Минимальный налог, зачисляемый в бюджеты субъектов Российской Федерации</t>
  </si>
  <si>
    <t>Единый налог на вмененный доход для отдельных видов деятельности</t>
  </si>
  <si>
    <t>000 1 05 01000 00 0000 110</t>
  </si>
  <si>
    <t>000 1 05 01011 01 0000 110</t>
  </si>
  <si>
    <t>000 1 05 01012 01 0000 110</t>
  </si>
  <si>
    <t>000 1 05 01021 01 0000 110</t>
  </si>
  <si>
    <t>000 1 05 01022 01 0000 110</t>
  </si>
  <si>
    <t>000 1 05 01041 02 0000 110</t>
  </si>
  <si>
    <t>000 1 05 01042 02 0000 110</t>
  </si>
  <si>
    <t>000 1 05 01050 01 0000 110</t>
  </si>
  <si>
    <t>000 1 05 02010 02 0000 110</t>
  </si>
  <si>
    <t>Налог на имущество физических лиц</t>
  </si>
  <si>
    <t>000 1 06 01020 04 0000 110</t>
  </si>
  <si>
    <t>000 1 06 01000 00 0000 110</t>
  </si>
  <si>
    <t>000 1 06 04000 02 0000 110</t>
  </si>
  <si>
    <t>000 1 06 04011 02 0000 110</t>
  </si>
  <si>
    <t>000 1 06 04012 02 0000 110</t>
  </si>
  <si>
    <t>Земельный налог</t>
  </si>
  <si>
    <t>000 1 06 06000 00 0000 110</t>
  </si>
  <si>
    <t>Государственная пошлина по делам, рассматриваемым в судах общей юрисдикции, мировыми судьями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</si>
  <si>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</si>
  <si>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000 1 08 03000 01 0000 110</t>
  </si>
  <si>
    <t>000 1 08 03010 01 0000 110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</si>
  <si>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городских округов</t>
  </si>
  <si>
    <t>000 1 08 07083 01 0000 110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</si>
  <si>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</si>
  <si>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</si>
  <si>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000 1 08 07140 01 0000 110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</si>
  <si>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</si>
  <si>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изменениями и выдачей документов на транспортные средства, регистрационных знаков, водительских удостоверений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</si>
  <si>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 машиниста (тракториста)</t>
  </si>
  <si>
    <t>000 1 08 07141 01 0000 110</t>
  </si>
  <si>
    <t>000 1 08 07142 01 0000 110</t>
  </si>
  <si>
    <t xml:space="preserve">Государственная пошлина за выдачу разрешения на установку рекламной конструкции </t>
  </si>
  <si>
    <t>000 1 08 07150 01 0000 110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</si>
  <si>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</si>
  <si>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</si>
  <si>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 бюджеты городских округов</t>
  </si>
  <si>
    <t>000 1 08 07173 01 0000 110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</si>
  <si>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</si>
  <si>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</si>
  <si>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000 1 11 03040 04 0000 120</t>
  </si>
  <si>
    <t>Проценты, полученные от предоставления бюджетных кредитов внутри страны за счет средств бюджетов городских округов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</si>
  <si>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</si>
  <si>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</si>
  <si>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</si>
  <si>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</si>
  <si>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</si>
  <si>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</si>
  <si>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</si>
  <si>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</si>
  <si>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</si>
  <si>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</si>
  <si>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 xml:space="preserve">Прочие доходы от компенсации затрат  бюджетов городских округов </t>
  </si>
  <si>
    <t>000 1 13 02994 04 0000 130</t>
  </si>
  <si>
    <t>000 1 14 01040 04 0000 410</t>
  </si>
  <si>
    <t>Доходы от продажи квартир, находящихся в собственности городских округов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</si>
  <si>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</si>
  <si>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</si>
  <si>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</si>
  <si>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</si>
  <si>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</si>
  <si>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</si>
  <si>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</si>
  <si>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</si>
  <si>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</si>
  <si>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Прочие налоги и сборы (по отмененным местным налогам и сборам)</t>
  </si>
  <si>
    <t>Прочие местные налоги и сборы, мобилизуемые на территориях городских округов</t>
  </si>
  <si>
    <t>000 1 09 07052 04 0000 110</t>
  </si>
  <si>
    <t>Невыясненные поступления, зачисляемые в бюджеты городских округов</t>
  </si>
  <si>
    <t>000 1 17 01040 04 0000 180</t>
  </si>
  <si>
    <t>Невыясненные поступления</t>
  </si>
  <si>
    <t>000 1 17 01000 00 0000 000</t>
  </si>
  <si>
    <t>Прочие неналоговые доходы бюджетов городских округов</t>
  </si>
  <si>
    <t>000 1 17 05040 04 0000 180</t>
  </si>
  <si>
    <t>Субвенции бюджетам городских округов на выполнение передаваемых полномочий субъектов Российской Федерации</t>
  </si>
  <si>
    <t>Прочие субсидии бюджетам городских округов</t>
  </si>
  <si>
    <t>Прочие субсидии</t>
  </si>
  <si>
    <t>000 2 02 03021 04 0000 151</t>
  </si>
  <si>
    <t>Субвенции бюджетам городских округов на  ежемесячное денежное вознаграждение за классное руководство</t>
  </si>
  <si>
    <t>000 2 02 03021 00 0000 151</t>
  </si>
  <si>
    <t>Субвенции бюджетам муниципальных образований на ежемесячное денежное вознаграждение за классное руководство</t>
  </si>
  <si>
    <t>Субвенции бюджетам городских округов на  денежные выплаты медицинскому персоналу   фельдшерско-акушерских пунктов, врачам,   фельдшерам и медицинским сестрам скорой медицинской помощи</t>
  </si>
  <si>
    <t>000 2 02 03055 04 0000 151</t>
  </si>
  <si>
    <t>000 2 02 03055 00 0000 151</t>
  </si>
  <si>
    <t>Субвенции бюджетам муниципальных образований 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</si>
  <si>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</si>
  <si>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000 2 02 03026 04 0000 151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</si>
  <si>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</si>
  <si>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</si>
  <si>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</si>
  <si>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</si>
  <si>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Дотации бюджетам городских округов на поддержку мер по обеспечению сбалансированности бюджетов</t>
  </si>
  <si>
    <t>Прочие межбюджетные трансферты, передаваемые бюджетам городских округов</t>
  </si>
  <si>
    <t>Прочие межбюджетные трансферты, передаваемые бюджетам</t>
  </si>
  <si>
    <t>Прочие дотации</t>
  </si>
  <si>
    <t>Прочие дотации бюджетам городских округов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</si>
  <si>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</si>
  <si>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</si>
  <si>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000 1 05 01010 01 0000 110</t>
  </si>
  <si>
    <t>000 1 05 01020 01 0000 110</t>
  </si>
  <si>
    <t>000 1 05 01040 02 0000 110</t>
  </si>
  <si>
    <t>000 1 05 02000 02 0000 110</t>
  </si>
  <si>
    <t>000 1 05 03000 01 0000 110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</si>
  <si>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</si>
  <si>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Субвенции бюджетам городских округов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</si>
  <si>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Дотации бюджетам городских округов на выравнивание бюджетной обеспеченности</t>
  </si>
  <si>
    <t>000 2 02 01001 04 0000 151</t>
  </si>
  <si>
    <t>000 2 02 01001 00 0000 151</t>
  </si>
  <si>
    <t>000 2 02 04029 00 0000 151</t>
  </si>
  <si>
    <t>000 2 02 04029 04 0000 151</t>
  </si>
  <si>
    <t>Межбюджетные трансферты местным бюджетам на реализацию дополнительных мероприятий, направленных на снижение напряженности на рынке труда</t>
  </si>
  <si>
    <t>000 2 02 04041 00 0000 151</t>
  </si>
  <si>
    <t>000 2 02 04041 04 0000 151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</si>
  <si>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</si>
  <si>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Межбюджетные трансферты, передаваемые бюджетам городских округов,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</si>
  <si>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000 2 02 04012 00 0000 151</t>
  </si>
  <si>
    <t>000 2 02 04012 04 0000 151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</si>
  <si>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</si>
  <si>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городских округов для компенсации дополнительных расходов, возникших в результате решений, принятых органами власти другого уровня</t>
  </si>
  <si>
    <t xml:space="preserve">Плата  за   выбросы   загрязняющих   веществ   в  атмосферный воздух стационарными объектами
</t>
  </si>
  <si>
    <t xml:space="preserve"> Плата  за   выбросы   загрязняющих   веществ   в  атмосферный воздух передвижными объектами</t>
  </si>
  <si>
    <t xml:space="preserve">Плата за сбросы загрязняющих  веществ  в  водные   объекты
</t>
  </si>
  <si>
    <t xml:space="preserve">Налог, взимаемый в связи  с  применением  патентной системы налогообложения
</t>
  </si>
  <si>
    <t>000 1 05 04000 02 0000 110</t>
  </si>
  <si>
    <t xml:space="preserve">000 1 05 04010 02 0000 110 </t>
  </si>
  <si>
    <t xml:space="preserve">Налог, взимаемый в связи  с  применением патентной    системы    налогообложения,  зачисляемый в бюджеты городских округов
</t>
  </si>
  <si>
    <t>Доходы, получаемые в виде арендной платы     за земельные участки, которые  находятся   в  федеральной     собственности     и  осуществление полномочий по управлению и  распоряжению которыми  передано органам  государственной     власти     субъектов  Российской Федерации, а  также  средства  от продажи права на заключение договоров  аренды указанных земельных участков</t>
  </si>
  <si>
    <t>000 1 11 05026 00 0000 120</t>
  </si>
  <si>
    <t xml:space="preserve">000 1 11 05026 04 0000 120 </t>
  </si>
  <si>
    <t xml:space="preserve">Налоги на имущество
</t>
  </si>
  <si>
    <t>000 1 09 04000 00 0000 110</t>
  </si>
  <si>
    <t xml:space="preserve">Земельный  налог   (по   обязательствам,  возникшим до 1 января 2006 года)   
</t>
  </si>
  <si>
    <t>000 1 09 04050 00 0000 110</t>
  </si>
  <si>
    <t xml:space="preserve"> Земельный  налог   (по   обязательствам,  возникшим  до  1  января   2006   года),  мобилизуемый  на  территориях  городских округов
</t>
  </si>
  <si>
    <t>000 1 09 04052 04 0000 110</t>
  </si>
  <si>
    <t>Прочие   безвозмездные   поступления   в  бюджеты городских округов</t>
  </si>
  <si>
    <t>000 1 05 03020 01 0000 110</t>
  </si>
  <si>
    <t xml:space="preserve">Единый сельскохозяйственный налог (за налоговые периоды, истекшие до 1 января 2011 года) </t>
  </si>
  <si>
    <t xml:space="preserve">НАЛОГИ НА ТОВАРЫ (РАБОТЫ, УСЛУГИ), РЕАЛИЗУЕМЫЕ НА ТЕРРИТОРИИ РОССИЙСКОЙ ФЕДЕРАЦИИ
</t>
  </si>
  <si>
    <t xml:space="preserve">000 1 03 00000 00 0000 000
</t>
  </si>
  <si>
    <t xml:space="preserve">Акцизы по подакцизным товарам (продукции), производимым на территории Российской Федерации
</t>
  </si>
  <si>
    <t xml:space="preserve">000 1 03 02000 01 0000 110
</t>
  </si>
  <si>
    <t xml:space="preserve">000 1 03 02230 01 0000 110
</t>
  </si>
  <si>
    <t xml:space="preserve">000 1 03 02240 01 0000 110
</t>
  </si>
  <si>
    <t xml:space="preserve">000 1 03 02250 01 0000 110
</t>
  </si>
  <si>
    <t xml:space="preserve">000 1 03 02260 01 0000 110
</t>
  </si>
  <si>
    <t>000 2 02 03020 00 0000 151</t>
  </si>
  <si>
    <t>000 2 02 03020 04 0000 151</t>
  </si>
  <si>
    <t xml:space="preserve">000 1 12 01010 01 0000 120 </t>
  </si>
  <si>
    <t>000 1 12 01020 01 0000 120</t>
  </si>
  <si>
    <t xml:space="preserve">000 1 12 01030 01 0000 120 </t>
  </si>
  <si>
    <t>000 1 12 01040 01 0000 120</t>
  </si>
  <si>
    <t>000 1 09 07000 00 0000 110</t>
  </si>
  <si>
    <t>Доходы, получаемые в виде арендной платы    за    земельные     участки,     которые  расположены   в    границах    городских округов,   находятся    в    федеральной  собственности и осуществление полномочий
по управлению  и  распоряжению  которыми передано органам государственной  власти субъектов  Российской Федерации, а  также  средства от продажи права на  заключение  договоров  аренды указанных   земельных участков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</si>
  <si>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</si>
  <si>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</si>
  <si>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</si>
  <si>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</si>
  <si>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</si>
  <si>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</si>
  <si>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 xml:space="preserve"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</si>
  <si>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</si>
  <si>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>Межбюджетные трансферты, передаваемые бюджетам городских округов на реализацию дополнительных мероприятий в сфере занятости населения</t>
  </si>
  <si>
    <t>000 1 06 06032 04 0000 110</t>
  </si>
  <si>
    <t>Земельный налогс организаций, обладающих земельным участком, расположенным в границах городских округов</t>
  </si>
  <si>
    <t>000 1 06 06042 04 0000 110</t>
  </si>
  <si>
    <t xml:space="preserve">000 1 12 01000 01 0000 120 </t>
  </si>
  <si>
    <t>Плата за негативное воздействие на окружающую среду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</si>
  <si>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</si>
  <si>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</si>
  <si>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</si>
  <si>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</si>
  <si>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Прочие местные налоги и сборы</t>
  </si>
  <si>
    <t>000 1 09 07050 04 0000 110</t>
  </si>
  <si>
    <t>Земельный налог с организаций</t>
  </si>
  <si>
    <t>Земельный налог с физических лиц</t>
  </si>
  <si>
    <t>000 1 12 01041 01 0000 120</t>
  </si>
  <si>
    <t>000 1 12 01042 01 0000 120</t>
  </si>
  <si>
    <t>Плата за размещение отходов производства и потребления</t>
  </si>
  <si>
    <t>Плата за размещение отходов производства</t>
  </si>
  <si>
    <t>Плата за размещение твердых коммунальных отходов</t>
  </si>
  <si>
    <t xml:space="preserve">Субвенции бюджетам бюджетной системы Российской Федерации
</t>
  </si>
  <si>
    <t>000 2 02 20041 00 0000 150</t>
  </si>
  <si>
    <t>000 2 02 20041 04 0000 150</t>
  </si>
  <si>
    <t xml:space="preserve">000 2 02 25519 04 0000 150
</t>
  </si>
  <si>
    <t xml:space="preserve">000 2 02 25519 00 0000 150
</t>
  </si>
  <si>
    <t xml:space="preserve">000 2 02 25081 04 0000 150
</t>
  </si>
  <si>
    <t xml:space="preserve">000 2 02 25081 00 0000 150
</t>
  </si>
  <si>
    <t xml:space="preserve">000 2 02 25555 04 0000 150
</t>
  </si>
  <si>
    <t xml:space="preserve">000 2 02 25555 00 0000 150
</t>
  </si>
  <si>
    <t xml:space="preserve">000 2 02 25497 04 0000 150
</t>
  </si>
  <si>
    <t xml:space="preserve">000 2 02 25497 00 0000 150
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</si>
  <si>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</si>
  <si>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</si>
  <si>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</si>
  <si>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000 2 02 35082 04 0000 150
</t>
  </si>
  <si>
    <t xml:space="preserve">000 2 02 35082 00 0000 150
</t>
  </si>
  <si>
    <t xml:space="preserve">000 2 02 35134 04 0000 150
</t>
  </si>
  <si>
    <t xml:space="preserve">000 2 02 35134 00 0000 150
</t>
  </si>
  <si>
    <t xml:space="preserve">000 2 02 35135 00 0000 150
</t>
  </si>
  <si>
    <t xml:space="preserve">000 2 02 35135 04 0000 150
</t>
  </si>
  <si>
    <t xml:space="preserve">000 2 02 35176 04 0000 150
</t>
  </si>
  <si>
    <t xml:space="preserve">000 2 02 35176 00 0000 150
</t>
  </si>
  <si>
    <t xml:space="preserve"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
</t>
  </si>
  <si>
    <t xml:space="preserve">000 2 02 35120 04 0000 150
</t>
  </si>
  <si>
    <t xml:space="preserve">000 2 02 35120 00 0000 150
</t>
  </si>
  <si>
    <t xml:space="preserve">000 2 02 35930 04 0000 150
</t>
  </si>
  <si>
    <t xml:space="preserve">Субвенции бюджетам городских округов на государственную регистрацию актов гражданского состояния
</t>
  </si>
  <si>
    <t xml:space="preserve">000 2 02 35930 00 0000 150
</t>
  </si>
  <si>
    <t xml:space="preserve">Субвенции бюджетам на государственную регистрацию актов гражданского состояния
</t>
  </si>
  <si>
    <t xml:space="preserve">Субсидии бюджетам бюджетной системы Российской Федерации (межбюджетные субсидии)
</t>
  </si>
  <si>
    <t>000 2 07 04050 04 0000 150</t>
  </si>
  <si>
    <t>000 2 07 04000 04 0000 150</t>
  </si>
  <si>
    <t xml:space="preserve">000 2 02 29999 04 0000 150
</t>
  </si>
  <si>
    <t xml:space="preserve">000 2 02 29999 00 0000 150
</t>
  </si>
  <si>
    <t>000 2 02 30029 04 0000 150</t>
  </si>
  <si>
    <t>000 2 02 30029 00 0000 150</t>
  </si>
  <si>
    <t>000 2 02 30024 04 0000 150</t>
  </si>
  <si>
    <t>000 2 02 30024 00 0000 150</t>
  </si>
  <si>
    <t>000 2 02 30000 00 0000 150</t>
  </si>
  <si>
    <t>000 2 02 40000 00 0000 150</t>
  </si>
  <si>
    <t>000 2 02 49999 00 0000 150</t>
  </si>
  <si>
    <t>000 2 02 49999 04 0000 150</t>
  </si>
  <si>
    <t>000 2 02 20000 00 0000 150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</si>
  <si>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</si>
  <si>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000 2 02 20077 00 0000 150</t>
  </si>
  <si>
    <t>000 2 02 20077 04 0000 150</t>
  </si>
  <si>
    <t>000 2 02 15002 04 0000 150</t>
  </si>
  <si>
    <t>000 2 02 15002 00 0000 150</t>
  </si>
  <si>
    <t>000 2 02 10000 00 0000 150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</si>
  <si>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</si>
  <si>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</si>
  <si>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</si>
  <si>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</si>
  <si>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000 2 02 20299 04 0000 150</t>
  </si>
  <si>
    <t>000 2 02 20299 00 0000 150</t>
  </si>
  <si>
    <t>000 2 02 20302 04 0000 150</t>
  </si>
  <si>
    <t>000 2 02 20302 00 0000 150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</si>
  <si>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</si>
  <si>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</si>
  <si>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</si>
  <si>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</si>
  <si>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</si>
  <si>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</si>
  <si>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000 2 02 35469 00 0000 150
</t>
  </si>
  <si>
    <t xml:space="preserve">000 2 02 35469 04 0000 150
</t>
  </si>
  <si>
    <t>000 1 12 01070 01 0000 120</t>
  </si>
  <si>
    <t>000 1 16 02020 02 0000 140</t>
  </si>
  <si>
    <t>000 1 16 02000 02 0000 140</t>
  </si>
  <si>
    <t>000 1 16 02010 02 0000 140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</si>
  <si>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должностными лицами органов исполнительной власти субъектов Российской Федерации, учреждениями субъектов Российской Федерации
</t>
  </si>
  <si>
    <t>000 1 16 01142 01 0000 140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</si>
  <si>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</si>
  <si>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>000 1 16 01140 01 0000 140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</si>
  <si>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</si>
  <si>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000 1 16 01000 01 0000 140</t>
  </si>
  <si>
    <t>000 1 16 01192 01 0000 140</t>
  </si>
  <si>
    <t>000 1 16 01190 01 0000 140</t>
  </si>
  <si>
    <t>000 1 16 11064 01 0000 140</t>
  </si>
  <si>
    <t>000 1 16 11060 01 0000 140</t>
  </si>
  <si>
    <t>000 1 16 11000 01 0000 140</t>
  </si>
  <si>
    <t>000 1 16 07010 04 0000 140</t>
  </si>
  <si>
    <t>000 1 16 07010 00 0000 140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</si>
  <si>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</si>
  <si>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</si>
  <si>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Транспортный налог</t>
  </si>
  <si>
    <t>Транспортный налог с организаций</t>
  </si>
  <si>
    <t>Транспортный налог с физических лиц</t>
  </si>
  <si>
    <t>000 1 06 06030 00 0000 110</t>
  </si>
  <si>
    <t>000 1 06 06040 00 0000 110</t>
  </si>
  <si>
    <t>Земельный налог с физических лиц, обладающих земельным участком, расположенным в границах городских округов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</si>
  <si>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</si>
  <si>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</si>
  <si>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</si>
  <si>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</si>
  <si>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</si>
  <si>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ДОХОДЫ ОТ ОКАЗАНИЯ ПЛАТНЫХ УСЛУГ И КОМПЕНСАЦИИ ЗАТРАТ ГОСУДАРСТВА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</si>
  <si>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</si>
  <si>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</si>
  <si>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</si>
  <si>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</si>
  <si>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</si>
  <si>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</si>
  <si>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</si>
  <si>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</si>
  <si>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Платежи, уплачиваемые в целях возмещения вреда</t>
  </si>
  <si>
    <t>Платежи, уплачиваемые в целях возмещения вреда, причиняемого автомобильным дорогам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</si>
  <si>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</si>
  <si>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Дотации бюджетам бюджетной системы Российской Федерации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</si>
  <si>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</si>
  <si>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округов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</si>
  <si>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</si>
  <si>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Субсидии бюджетам на реализацию программ формирования современной городской среды</t>
  </si>
  <si>
    <t xml:space="preserve">Субсидии бюджетам городских округов на реализацию программ формирования современной городской среды
</t>
  </si>
  <si>
    <t>000 2 02 19999 00 0000 150</t>
  </si>
  <si>
    <t>000 2 02 19999 04 0000 150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</si>
  <si>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</si>
  <si>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</si>
  <si>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</si>
  <si>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</si>
  <si>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</si>
  <si>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</si>
  <si>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проведение Всероссийской переписи населения 2020 года</t>
  </si>
  <si>
    <t>Субвенции бюджетам городских округов на проведение Всероссийской переписи населения 2020 года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</si>
  <si>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</si>
  <si>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000 2 07 00000 00 0000 000</t>
  </si>
  <si>
    <t>ПРОЧИЕ БЕЗВОЗМЕЗДНЫЕ ПОСТУПЛЕНИЯ</t>
  </si>
  <si>
    <t xml:space="preserve">000 1 03 02231 01 0000 110
</t>
  </si>
  <si>
    <t xml:space="preserve">000 1 03 02241 01 0000 110
</t>
  </si>
  <si>
    <t xml:space="preserve">000 1 03 02251 01 0000 110
</t>
  </si>
  <si>
    <t xml:space="preserve">000 1 03 02261 01 0000 110
</t>
  </si>
  <si>
    <t>000 2 02 45303 04 0000 150</t>
  </si>
  <si>
    <t>000 2 02 45303 00 0000 150</t>
  </si>
  <si>
    <t xml:space="preserve">000 2 02 39999 00 0000 150
</t>
  </si>
  <si>
    <t xml:space="preserve">000 2 02 39999 04 0000 150
</t>
  </si>
  <si>
    <t>Прочие субвенции</t>
  </si>
  <si>
    <t>Прочие субвенции бюджетам городских округов</t>
  </si>
  <si>
    <t>000 2 02 15853 00 0000 150</t>
  </si>
  <si>
    <t>000 2 02 15853 04 0000 150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</si>
  <si>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</si>
  <si>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бюджетам городских округов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</si>
  <si>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 xml:space="preserve">000 2 02 25304 00 0000 150
</t>
  </si>
  <si>
    <t xml:space="preserve">000 2 02 25304 04 0000 150
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</si>
  <si>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</si>
  <si>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</si>
  <si>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</si>
  <si>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000 1 16 10000 00 0000 140</t>
  </si>
  <si>
    <t>000 1 16 10120 00 0000 140</t>
  </si>
  <si>
    <t>000 1 16 10123 01 0000 140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</si>
  <si>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</si>
  <si>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</si>
  <si>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</si>
  <si>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000 1 16 01074 01 0000 140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</si>
  <si>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</si>
  <si>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</si>
  <si>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</si>
  <si>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000 1 16 01084 01 0000 140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</si>
  <si>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</si>
  <si>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</si>
  <si>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000 1 16 07090 00 0000 140</t>
  </si>
  <si>
    <t>000 1 16 07090 04 0000 140</t>
  </si>
  <si>
    <t>000 1 16 11050 01 0000 140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</si>
  <si>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</si>
  <si>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000 1 16 01050 01 0000 140</t>
  </si>
  <si>
    <t>000 1 16 01053 01 0000 140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</si>
  <si>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</si>
  <si>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</si>
  <si>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000 1 16 01130 01 0000 140</t>
  </si>
  <si>
    <t>000 1 16 01133 01 0000 140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</si>
  <si>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</si>
  <si>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</si>
  <si>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</si>
  <si>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000 1 16 01193 01 0000 140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</si>
  <si>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</si>
  <si>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</si>
  <si>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</si>
  <si>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000 1 16 01060 01 0000 140</t>
  </si>
  <si>
    <t>000 1 16 01062 01 0000 140</t>
  </si>
  <si>
    <t>000 1 16 01090 01 0000 140</t>
  </si>
  <si>
    <t>000 1 16 01092 01 0000 140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</si>
  <si>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</si>
  <si>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</si>
  <si>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000 1 16 01132 01 0000 140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</si>
  <si>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</si>
  <si>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</si>
  <si>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</si>
  <si>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000 1 16 01203 01 0000 140</t>
  </si>
  <si>
    <t>000 1 16 01200 01 0000 140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</si>
  <si>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</si>
  <si>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</si>
  <si>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000 1 16 01100 01 0000 140</t>
  </si>
  <si>
    <t>000 1 16 01102 01 0000 140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</si>
  <si>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</si>
  <si>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</si>
  <si>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</si>
  <si>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</si>
  <si>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</si>
  <si>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000 1 16 01083 01 0000 140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</si>
  <si>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</si>
  <si>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000 1 16 01150 01 0000 140</t>
  </si>
  <si>
    <t>000 1 16 01153 01 0000 140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</si>
  <si>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</si>
  <si>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</si>
  <si>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000 1 16 01063 01 0000 140</t>
  </si>
  <si>
    <t>000 1 16 10129 01 0000 140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</si>
  <si>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</si>
  <si>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Инициативные платежи
</t>
  </si>
  <si>
    <t>000 1 17 00000 00 0000 150</t>
  </si>
  <si>
    <t xml:space="preserve">Инициативные платежи, зачисляемые в бюджеты городских округов
</t>
  </si>
  <si>
    <t>000 1 17 15020 04 0000 150</t>
  </si>
  <si>
    <t xml:space="preserve"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</si>
  <si>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
</t>
  </si>
  <si>
    <t xml:space="preserve"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
</t>
  </si>
  <si>
    <t xml:space="preserve"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
</t>
  </si>
  <si>
    <t xml:space="preserve"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</si>
  <si>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</si>
  <si>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</si>
  <si>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</si>
  <si>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</si>
  <si>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Сумма на 2024 год</t>
  </si>
  <si>
    <t>000 1 01 02080 01 0000 110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</si>
  <si>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</si>
  <si>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</si>
  <si>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</si>
  <si>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</si>
  <si>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</si>
  <si>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</si>
  <si>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</si>
  <si>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</si>
  <si>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000 1 16 01204 01 0000 140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</si>
  <si>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выявленные должностными лицами органов муниципального контроля</t>
  </si>
  <si>
    <t>000 1 16 07000 00 0000 140</t>
  </si>
  <si>
    <t xml:space="preserve">000 2 02 25394 00 0000 150
</t>
  </si>
  <si>
    <t xml:space="preserve">Субсидии бюджетам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
</t>
  </si>
  <si>
    <t xml:space="preserve">000 2 02 25394 04 0000 150
</t>
  </si>
  <si>
    <t xml:space="preserve">Субсидии бюджетам городских округов на 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
</t>
  </si>
  <si>
    <t>Сумма на 2025 год</t>
  </si>
  <si>
    <t xml:space="preserve">000 2 02 25305 04 0000 150
</t>
  </si>
  <si>
    <t xml:space="preserve">000 2 02 25305 00 0000 150
</t>
  </si>
  <si>
    <t xml:space="preserve">Субсидии бюджетам на создание новых мест в общеобразовательных организациях в связи с ростом числа обучающихся, вызванным демографическим фактором
</t>
  </si>
  <si>
    <t xml:space="preserve"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
</t>
  </si>
  <si>
    <t xml:space="preserve">Субсидии бюджетам городских округов на реализацию мероприятий по модернизации школьных систем образования
</t>
  </si>
  <si>
    <t>000 2 02 25750 04 0000 150</t>
  </si>
  <si>
    <t>000 2 02 25750 00 0000 150</t>
  </si>
  <si>
    <t xml:space="preserve">Субсидии бюджетам на реализацию мероприятий по модернизации школьных систем образования
</t>
  </si>
  <si>
    <t>000 1 11 09080 00 0000 120</t>
  </si>
  <si>
    <t>000 1 16 01333 01 0000 140</t>
  </si>
  <si>
    <t>000 1 16 01330 01 0000 140</t>
  </si>
  <si>
    <t xml:space="preserve"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</si>
  <si>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</si>
  <si>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>000 1 11 09080 04 0000 120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</si>
  <si>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</si>
  <si>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</si>
  <si>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Субсидии бюджетам на поддержку отрасли культуры
</t>
  </si>
  <si>
    <t>Субсидии бюджетам городских округов на поддержку отрасли культуры</t>
  </si>
  <si>
    <t>000 2 02 25179 04 0000 150</t>
  </si>
  <si>
    <t>000 2 02 25179 00 0000 150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</si>
  <si>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</si>
  <si>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000 2 19 00 000 00 0000 000 </t>
  </si>
  <si>
    <t>ВОЗВРАТ ОСТАТКОВ СУБСИДИЙ, СУБВЕНЦИЙ И ИНЫХ МЕЖБЮДЖЕТНЫХ ТРАНСФЕРТОВ, ИМЕЮЩИХ ЦЕЛЕВОЕ НАЗНАЧЕНИЕ, ПРОШЛЫХ ЛЕТ</t>
  </si>
  <si>
    <t xml:space="preserve">000 2 19 00 000 04 0000 150 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</si>
  <si>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</si>
  <si>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000 2 19 60 010 04 0000 150 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</si>
  <si>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</si>
  <si>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000 2 02 20 303 00 0000 150 </t>
  </si>
  <si>
    <t>Субсидии бюджетам муниципальных образований на обеспечение мероприятий по модернизации систем коммунальной инфраструктуры за счет средств бюджетов</t>
  </si>
  <si>
    <t xml:space="preserve">000 2 02 20 303 04 0000 150 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</si>
  <si>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</si>
  <si>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 xml:space="preserve">000 2 02 20 300 00 0000 150 </t>
  </si>
  <si>
    <t xml:space="preserve">000 2 02 20 300 04 0000 150 </t>
  </si>
  <si>
    <t xml:space="preserve">Субсидии бюджетам городских округов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
</t>
  </si>
  <si>
    <t xml:space="preserve">Субсидии бюджетам муниципальных образований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
</t>
  </si>
  <si>
    <t>000 2 02 49001 00 0000 150</t>
  </si>
  <si>
    <t>000 2 02 49001 04 0000 150</t>
  </si>
  <si>
    <t xml:space="preserve">Межбюджетные трансферты, передаваемые бюджетам, за счет средств резервного фонда Правительства Российской Федерации
</t>
  </si>
  <si>
    <t xml:space="preserve">Межбюджетные трансферты, передаваемые бюджетам городских округов, за счет средств резервного фонда Правительства Российской Федерации
</t>
  </si>
  <si>
    <t>000 1 16 01093 01 0000 140</t>
  </si>
  <si>
    <t xml:space="preserve"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
</t>
  </si>
  <si>
    <t>000 1 16 01103 01 0000 140</t>
  </si>
  <si>
    <t xml:space="preserve"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
</t>
  </si>
  <si>
    <t xml:space="preserve"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
</t>
  </si>
  <si>
    <t>Сумма на 2026 год</t>
  </si>
  <si>
    <t>000 1 01 02130 01 0000 110</t>
  </si>
  <si>
    <t>000 1 01 02140 01 0000 110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</si>
  <si>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</si>
  <si>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</si>
  <si>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поправки</t>
  </si>
  <si>
    <t>000 1 13 02064 04 0000 130</t>
  </si>
  <si>
    <t>000 1 13 02060 00 0000 130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</si>
  <si>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</si>
  <si>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</si>
  <si>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Приложение 1 к Пояснительной записке</t>
  </si>
  <si>
    <t>Сумма на 2024 год Решение Думы города от 22.12.2023 № 215-VII РД</t>
  </si>
  <si>
    <t>Сумма поправок</t>
  </si>
  <si>
    <t>Сумма на 2024 год Решение Думы города от 12.07.2024 № 269-VII РД</t>
  </si>
  <si>
    <t xml:space="preserve">000 2 02 45 050 04 0000 150 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</si>
  <si>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</si>
  <si>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-</t>
  </si>
  <si>
    <t xml:space="preserve">000 2 02 45 050 00 0000 150 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</si>
  <si>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</si>
  <si>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000 2 02 16 549 04 0000 150 </t>
  </si>
  <si>
    <t>Дотации (гранты) бюджетам городских округов за достижение показателей деятельности органов местного самоуправления</t>
  </si>
  <si>
    <t xml:space="preserve">000 2 02 16 549 00 0000 150 </t>
  </si>
  <si>
    <t>Дотации (гранты) бюджетам за достижение показателей деятельности органов местного самоуправления</t>
  </si>
  <si>
    <t xml:space="preserve">000 2 19 25 179 04 0000 150 </t>
  </si>
  <si>
    <t>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</si>
  <si>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000 2 19 25 304 04 0000 150 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</si>
  <si>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</si>
  <si>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000 2 19 25 305 04 0000 150 </t>
  </si>
  <si>
    <t>Возврат остатков субсидий на создание новых мест в общеобразовательных организациях в связи с ростом числа обучающихся, вызванным демографическим фактором, из бюджетов городских округов</t>
  </si>
  <si>
    <t xml:space="preserve">000 2 19 45 303 04 0000 150 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</si>
  <si>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</si>
  <si>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</si>
  <si>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000 1 16 01 194 01 0000 140</t>
  </si>
  <si>
    <t>040 1 16 10 060 00 0000 140</t>
  </si>
  <si>
    <t>Платежи в целях возмещения убытков, причиненных уклонением от заключения муниципального контракта</t>
  </si>
  <si>
    <t>040 1 16 10 061 04 0000 140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</si>
  <si>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</si>
  <si>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</si>
  <si>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</si>
  <si>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 xml:space="preserve">000 1 16 01180 01 0000 140 </t>
  </si>
  <si>
    <t>000 1 16 01183 01 0000 140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</si>
  <si>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</si>
  <si>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>000 1 16 01213 01 0000 140</t>
  </si>
  <si>
    <t xml:space="preserve">000 1 11 05 312 04 0000 120 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</si>
  <si>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</si>
  <si>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000 1 11 05 310 00 0000 120 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</si>
  <si>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</si>
  <si>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000 1 11 05 300 00 0000 120 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</si>
  <si>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</si>
  <si>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Сумма на 2025 год Решение Думы города от 12.07.2024 № 269-VII РД</t>
  </si>
  <si>
    <t>Сумма на 2026 год Решение Думы города от 12.07.2024 № 269-VII РД</t>
  </si>
  <si>
    <t>Доходы бюджета города Ханты-Мансийска на 2025-2026 годы</t>
  </si>
  <si>
    <t>Приложение 2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</si>
</sst>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#,##0.0"/>
    <numFmt numFmtId="165" formatCode="_-* #,##0.0_р_._-;\-* #,##0.0_р_._-;_-* &quot;-&quot;?_р_._-;_-@_-"/>
    <numFmt numFmtId="166" formatCode="_-* #,##0.00_р_._-;\-* #,##0.00_р_._-;_-* &quot;-&quot;?_р_._-;_-@_-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i/>
      <sz val="8"/>
      <color indexed="23"/>
      <name val="Arial Cyr"/>
      <charset val="204"/>
    </font>
    <font>
      <sz val="10"/>
      <color indexed="62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165" fontId="1" fillId="0" borderId="0">
      <alignment vertical="center" wrapText="1"/>
    </xf>
    <xf numFmtId="0" fontId="1" fillId="0" borderId="2">
      <alignment horizontal="left" vertical="top" wrapText="1"/>
    </xf>
    <xf numFmtId="49" fontId="2" fillId="0" borderId="2">
      <alignment horizontal="left" vertical="center"/>
    </xf>
    <xf numFmtId="49" fontId="1" fillId="0" borderId="2">
      <alignment horizontal="left" vertical="top" wrapText="1"/>
    </xf>
    <xf numFmtId="0" fontId="3" fillId="0" borderId="0"/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2" borderId="2" applyNumberFormat="0">
      <alignment horizontal="right" vertical="top"/>
    </xf>
    <xf numFmtId="49" fontId="1" fillId="3" borderId="2">
      <alignment horizontal="left" vertical="top" wrapText="1"/>
    </xf>
    <xf numFmtId="49" fontId="1" fillId="4" borderId="2">
      <alignment horizontal="left" vertical="top"/>
    </xf>
    <xf numFmtId="0" fontId="1" fillId="5" borderId="2">
      <alignment horizontal="left" vertical="top" wrapText="1"/>
    </xf>
    <xf numFmtId="0" fontId="2" fillId="0" borderId="2">
      <alignment horizontal="left" vertical="top" wrapText="1"/>
    </xf>
    <xf numFmtId="0" fontId="1" fillId="6" borderId="2">
      <alignment horizontal="left" vertical="top" wrapText="1"/>
    </xf>
    <xf numFmtId="0" fontId="1" fillId="7" borderId="2">
      <alignment horizontal="left" vertical="top" wrapText="1"/>
    </xf>
    <xf numFmtId="0" fontId="1" fillId="8" borderId="2">
      <alignment horizontal="left" vertical="top" wrapText="1"/>
    </xf>
    <xf numFmtId="0" fontId="1" fillId="9" borderId="2">
      <alignment horizontal="left" vertical="top" wrapText="1"/>
    </xf>
    <xf numFmtId="0" fontId="1" fillId="0" borderId="2">
      <alignment horizontal="left" vertical="top" wrapText="1"/>
    </xf>
    <xf numFmtId="0" fontId="4" fillId="0" borderId="0">
      <alignment horizontal="left" vertical="top"/>
    </xf>
    <xf numFmtId="0" fontId="3" fillId="0" borderId="0">
      <alignment wrapText="1"/>
    </xf>
    <xf numFmtId="0" fontId="3" fillId="0" borderId="0"/>
    <xf numFmtId="0" fontId="1" fillId="5" borderId="5" applyNumberFormat="0">
      <alignment horizontal="right" vertical="top"/>
    </xf>
    <xf numFmtId="0" fontId="1" fillId="6" borderId="5" applyNumberFormat="0">
      <alignment horizontal="right" vertical="top"/>
    </xf>
    <xf numFmtId="0" fontId="1" fillId="0" borderId="2" applyNumberFormat="0">
      <alignment horizontal="right" vertical="top"/>
    </xf>
    <xf numFmtId="0" fontId="1" fillId="0" borderId="2" applyNumberFormat="0">
      <alignment horizontal="right" vertical="top"/>
    </xf>
    <xf numFmtId="0" fontId="1" fillId="7" borderId="5" applyNumberFormat="0">
      <alignment horizontal="right" vertical="top"/>
    </xf>
    <xf numFmtId="0" fontId="1" fillId="0" borderId="2" applyNumberFormat="0">
      <alignment horizontal="right" vertical="top"/>
    </xf>
    <xf numFmtId="49" fontId="5" fillId="10" borderId="2">
      <alignment horizontal="left" vertical="top" wrapText="1"/>
    </xf>
    <xf numFmtId="0" fontId="3" fillId="0" borderId="0" applyFont="0" applyFill="0" applyBorder="0" applyAlignment="0" applyProtection="0"/>
    <xf numFmtId="0" fontId="1" fillId="9" borderId="2">
      <alignment horizontal="left" vertical="top" wrapText="1"/>
    </xf>
    <xf numFmtId="0" fontId="14" fillId="0" borderId="0"/>
    <xf numFmtId="0" fontId="3" fillId="0" borderId="0"/>
    <xf numFmtId="0" fontId="16" fillId="0" borderId="0"/>
    <xf numFmtId="0" fontId="18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54">
    <xf numFmtId="0" fontId="0" fillId="0" borderId="0" xfId="0"/>
    <xf numFmtId="0" fontId="6" fillId="0" borderId="4" xfId="5" applyFont="1" applyFill="1" applyBorder="1" applyAlignment="1">
      <alignment horizontal="center" vertical="center" wrapText="1"/>
    </xf>
    <xf numFmtId="0" fontId="6" fillId="0" borderId="4" xfId="5" applyFont="1" applyFill="1" applyBorder="1" applyAlignment="1">
      <alignment vertical="distributed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49" fontId="6" fillId="0" borderId="4" xfId="5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 applyFill="1" applyAlignment="1">
      <alignment horizontal="center" vertical="center"/>
    </xf>
    <xf numFmtId="164" fontId="6" fillId="0" borderId="0" xfId="1" applyNumberFormat="1" applyFont="1" applyFill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/>
    </xf>
    <xf numFmtId="49" fontId="6" fillId="0" borderId="3" xfId="3" applyFont="1" applyFill="1" applyBorder="1" applyAlignment="1">
      <alignment horizontal="center" vertical="center"/>
    </xf>
    <xf numFmtId="3" fontId="8" fillId="0" borderId="4" xfId="3" applyNumberFormat="1" applyFont="1" applyFill="1" applyBorder="1" applyAlignment="1">
      <alignment horizontal="center" vertical="center"/>
    </xf>
    <xf numFmtId="3" fontId="6" fillId="0" borderId="4" xfId="3" applyNumberFormat="1" applyFont="1" applyFill="1" applyBorder="1" applyAlignment="1">
      <alignment horizontal="center" vertical="top"/>
    </xf>
    <xf numFmtId="49" fontId="8" fillId="0" borderId="4" xfId="4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left" vertical="distributed" wrapText="1"/>
    </xf>
    <xf numFmtId="164" fontId="6" fillId="0" borderId="4" xfId="1" applyNumberFormat="1" applyFont="1" applyFill="1" applyBorder="1" applyAlignment="1">
      <alignment vertical="distributed" wrapText="1"/>
    </xf>
    <xf numFmtId="0" fontId="7" fillId="0" borderId="0" xfId="0" applyFont="1" applyFill="1" applyAlignment="1">
      <alignment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49" fontId="8" fillId="0" borderId="4" xfId="4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6" xfId="30" applyNumberFormat="1" applyFont="1" applyFill="1" applyBorder="1" applyAlignment="1" applyProtection="1">
      <alignment horizontal="left" vertical="center" wrapText="1"/>
      <protection hidden="1"/>
    </xf>
    <xf numFmtId="0" fontId="6" fillId="0" borderId="4" xfId="5" applyFont="1" applyFill="1" applyBorder="1" applyAlignment="1">
      <alignment vertical="top" wrapText="1"/>
    </xf>
    <xf numFmtId="0" fontId="6" fillId="0" borderId="6" xfId="32" applyNumberFormat="1" applyFont="1" applyFill="1" applyBorder="1" applyAlignment="1" applyProtection="1">
      <alignment horizontal="left" vertical="center" wrapText="1"/>
      <protection hidden="1"/>
    </xf>
    <xf numFmtId="0" fontId="7" fillId="0" borderId="4" xfId="0" applyFont="1" applyFill="1" applyBorder="1" applyAlignment="1">
      <alignment wrapText="1"/>
    </xf>
    <xf numFmtId="0" fontId="6" fillId="0" borderId="6" xfId="31" applyNumberFormat="1" applyFont="1" applyFill="1" applyBorder="1" applyAlignment="1" applyProtection="1">
      <alignment horizontal="left" vertical="center" wrapText="1"/>
      <protection hidden="1"/>
    </xf>
    <xf numFmtId="0" fontId="6" fillId="0" borderId="6" xfId="31" applyNumberFormat="1" applyFont="1" applyFill="1" applyBorder="1" applyAlignment="1" applyProtection="1">
      <alignment horizontal="left" vertical="top" wrapText="1"/>
      <protection hidden="1"/>
    </xf>
    <xf numFmtId="0" fontId="6" fillId="0" borderId="4" xfId="2" applyFont="1" applyFill="1" applyBorder="1" applyAlignment="1">
      <alignment horizontal="left" vertical="top" wrapText="1"/>
    </xf>
    <xf numFmtId="43" fontId="12" fillId="0" borderId="0" xfId="0" applyNumberFormat="1" applyFont="1" applyFill="1" applyAlignment="1"/>
    <xf numFmtId="43" fontId="7" fillId="0" borderId="0" xfId="34" applyFont="1" applyFill="1"/>
    <xf numFmtId="0" fontId="12" fillId="0" borderId="0" xfId="0" applyFont="1" applyFill="1"/>
    <xf numFmtId="165" fontId="13" fillId="0" borderId="0" xfId="2" applyNumberFormat="1" applyFont="1" applyFill="1" applyBorder="1" applyAlignment="1">
      <alignment horizontal="right" vertical="center" wrapText="1"/>
    </xf>
    <xf numFmtId="49" fontId="15" fillId="0" borderId="4" xfId="3" applyFont="1" applyFill="1" applyBorder="1" applyAlignment="1">
      <alignment horizontal="center" vertical="center" wrapText="1"/>
    </xf>
    <xf numFmtId="3" fontId="13" fillId="0" borderId="4" xfId="3" applyNumberFormat="1" applyFont="1" applyFill="1" applyBorder="1" applyAlignment="1">
      <alignment horizontal="center" vertical="top"/>
    </xf>
    <xf numFmtId="166" fontId="13" fillId="0" borderId="4" xfId="2" applyNumberFormat="1" applyFont="1" applyFill="1" applyBorder="1" applyAlignment="1">
      <alignment horizontal="right" wrapText="1"/>
    </xf>
    <xf numFmtId="165" fontId="12" fillId="0" borderId="0" xfId="0" applyNumberFormat="1" applyFont="1" applyFill="1"/>
    <xf numFmtId="43" fontId="12" fillId="0" borderId="0" xfId="0" applyNumberFormat="1" applyFont="1" applyFill="1"/>
    <xf numFmtId="43" fontId="20" fillId="0" borderId="0" xfId="34" applyFont="1" applyFill="1"/>
    <xf numFmtId="0" fontId="6" fillId="0" borderId="6" xfId="5" applyFont="1" applyFill="1" applyBorder="1" applyAlignment="1">
      <alignment vertical="distributed" wrapText="1"/>
    </xf>
    <xf numFmtId="0" fontId="6" fillId="0" borderId="6" xfId="30" applyNumberFormat="1" applyFont="1" applyFill="1" applyBorder="1" applyAlignment="1" applyProtection="1">
      <alignment horizontal="left" vertical="top" wrapText="1"/>
      <protection hidden="1"/>
    </xf>
    <xf numFmtId="0" fontId="11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7" fillId="0" borderId="4" xfId="0" applyFont="1" applyFill="1" applyBorder="1" applyAlignment="1">
      <alignment vertical="top" wrapText="1"/>
    </xf>
    <xf numFmtId="0" fontId="6" fillId="0" borderId="6" xfId="32" applyNumberFormat="1" applyFont="1" applyFill="1" applyBorder="1" applyAlignment="1" applyProtection="1">
      <alignment horizontal="left" vertical="top" wrapText="1"/>
      <protection hidden="1"/>
    </xf>
    <xf numFmtId="0" fontId="6" fillId="0" borderId="6" xfId="33" applyNumberFormat="1" applyFont="1" applyFill="1" applyBorder="1" applyAlignment="1" applyProtection="1">
      <alignment horizontal="left" vertical="top" wrapText="1"/>
      <protection hidden="1"/>
    </xf>
    <xf numFmtId="164" fontId="17" fillId="0" borderId="0" xfId="1" applyNumberFormat="1" applyFont="1" applyFill="1" applyAlignment="1">
      <alignment horizontal="center" vertical="center" wrapText="1"/>
    </xf>
    <xf numFmtId="0" fontId="21" fillId="0" borderId="4" xfId="0" applyNumberFormat="1" applyFont="1" applyFill="1" applyBorder="1" applyAlignment="1">
      <alignment horizontal="left" vertical="center" wrapText="1"/>
    </xf>
    <xf numFmtId="43" fontId="11" fillId="0" borderId="0" xfId="0" applyNumberFormat="1" applyFont="1" applyFill="1" applyAlignment="1">
      <alignment horizontal="right"/>
    </xf>
    <xf numFmtId="164" fontId="17" fillId="0" borderId="0" xfId="1" applyNumberFormat="1" applyFont="1" applyFill="1" applyAlignment="1">
      <alignment horizontal="center" vertical="center" wrapText="1"/>
    </xf>
    <xf numFmtId="0" fontId="6" fillId="0" borderId="6" xfId="5" applyFont="1" applyFill="1" applyBorder="1" applyAlignment="1">
      <alignment vertical="top" wrapText="1"/>
    </xf>
    <xf numFmtId="166" fontId="13" fillId="11" borderId="4" xfId="2" applyNumberFormat="1" applyFont="1" applyFill="1" applyBorder="1" applyAlignment="1">
      <alignment horizontal="right" wrapText="1"/>
    </xf>
    <xf numFmtId="164" fontId="17" fillId="0" borderId="0" xfId="1" applyNumberFormat="1" applyFont="1" applyFill="1" applyAlignment="1">
      <alignment horizontal="center" vertical="center" wrapText="1"/>
    </xf>
    <xf numFmtId="49" fontId="15" fillId="12" borderId="4" xfId="3" applyFont="1" applyFill="1" applyBorder="1" applyAlignment="1">
      <alignment horizontal="center" vertical="center" wrapText="1"/>
    </xf>
    <xf numFmtId="164" fontId="17" fillId="0" borderId="0" xfId="1" applyNumberFormat="1" applyFont="1" applyFill="1" applyAlignment="1">
      <alignment horizontal="center" vertical="center" wrapText="1"/>
    </xf>
  </cellXfs>
  <cellStyles count="36">
    <cellStyle name="Данные (редактируемые)" xfId="6"/>
    <cellStyle name="Данные (только для чтения)" xfId="7"/>
    <cellStyle name="Данные для удаления" xfId="8"/>
    <cellStyle name="Для строк" xfId="9"/>
    <cellStyle name="Заголовки полей" xfId="10"/>
    <cellStyle name="Заголовки полей [печать]" xfId="3"/>
    <cellStyle name="Заголовок меры" xfId="11"/>
    <cellStyle name="Заголовок показателя [печать]" xfId="12"/>
    <cellStyle name="Заголовок показателя константы" xfId="13"/>
    <cellStyle name="Заголовок результата расчета" xfId="14"/>
    <cellStyle name="Заголовок свободного показателя" xfId="15"/>
    <cellStyle name="Значение фильтра" xfId="16"/>
    <cellStyle name="Значение фильтра [печать]" xfId="17"/>
    <cellStyle name="Информация о задаче" xfId="18"/>
    <cellStyle name="Обычный" xfId="0" builtinId="0"/>
    <cellStyle name="Обычный 2" xfId="19"/>
    <cellStyle name="Обычный 2 2" xfId="30"/>
    <cellStyle name="Обычный 2 3" xfId="32"/>
    <cellStyle name="Обычный 2 4" xfId="31"/>
    <cellStyle name="Обычный 2 5" xfId="33"/>
    <cellStyle name="Обычный 3" xfId="20"/>
    <cellStyle name="Обычный 4" xfId="5"/>
    <cellStyle name="Обычный_Варианты прогноза" xfId="1"/>
    <cellStyle name="Отдельная ячейка" xfId="21"/>
    <cellStyle name="Отдельная ячейка - константа" xfId="22"/>
    <cellStyle name="Отдельная ячейка - константа [печать]" xfId="23"/>
    <cellStyle name="Отдельная ячейка [печать]" xfId="24"/>
    <cellStyle name="Отдельная ячейка-результат" xfId="25"/>
    <cellStyle name="Отдельная ячейка-результат [печать]" xfId="26"/>
    <cellStyle name="Свойства элементов измерения" xfId="27"/>
    <cellStyle name="Свойства элементов измерения [печать]" xfId="4"/>
    <cellStyle name="Финансовый" xfId="34" builtinId="3"/>
    <cellStyle name="Финансовый 2" xfId="28"/>
    <cellStyle name="Финансовый 3" xfId="35"/>
    <cellStyle name="Элементы осей" xfId="29"/>
    <cellStyle name="Элементы осей [печать]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321"/>
  <sheetViews>
    <sheetView tabSelected="1" view="pageBreakPreview" zoomScale="80" zoomScaleNormal="80" zoomScaleSheetLayoutView="80" workbookViewId="0">
      <selection activeCell="B55" sqref="B55"/>
    </sheetView>
  </sheetViews>
  <sheetFormatPr defaultColWidth="26.5703125" defaultRowHeight="15" x14ac:dyDescent="0.25"/>
  <cols>
    <col min="1" max="1" width="27.7109375" style="7" customWidth="1"/>
    <col min="2" max="2" width="53" style="6" customWidth="1"/>
    <col min="3" max="7" width="19.42578125" style="30" hidden="1" customWidth="1"/>
    <col min="8" max="8" width="19.28515625" style="30" hidden="1" customWidth="1"/>
    <col min="9" max="9" width="19.42578125" style="30" hidden="1" customWidth="1"/>
    <col min="10" max="12" width="19.42578125" style="30" customWidth="1"/>
    <col min="13" max="13" width="20" style="30" hidden="1" customWidth="1"/>
    <col min="14" max="14" width="19.42578125" style="30" hidden="1" customWidth="1"/>
    <col min="15" max="17" width="19.42578125" style="30" customWidth="1"/>
    <col min="18" max="16384" width="26.5703125" style="6"/>
  </cols>
  <sheetData>
    <row r="1" spans="1:17" ht="15.75" x14ac:dyDescent="0.25">
      <c r="C1" s="28"/>
      <c r="D1" s="28"/>
      <c r="E1" s="47"/>
      <c r="F1" s="28"/>
      <c r="G1" s="47" t="s">
        <v>557</v>
      </c>
      <c r="I1" s="28"/>
      <c r="J1" s="28"/>
      <c r="K1" s="28"/>
      <c r="L1" s="28"/>
      <c r="N1" s="28"/>
      <c r="O1" s="47"/>
      <c r="P1" s="28"/>
      <c r="Q1" s="47" t="s">
        <v>599</v>
      </c>
    </row>
    <row r="2" spans="1:17" ht="18" customHeight="1" x14ac:dyDescent="0.25"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 ht="32.25" customHeight="1" x14ac:dyDescent="0.25">
      <c r="A3" s="53" t="s">
        <v>598</v>
      </c>
      <c r="B3" s="53"/>
      <c r="C3" s="53"/>
      <c r="D3" s="45"/>
      <c r="E3" s="45"/>
      <c r="F3" s="48"/>
      <c r="G3" s="48"/>
      <c r="H3" s="6"/>
      <c r="I3" s="45"/>
      <c r="J3" s="45"/>
      <c r="K3" s="51"/>
      <c r="L3" s="51"/>
      <c r="M3" s="6"/>
      <c r="N3" s="51"/>
      <c r="O3" s="51"/>
      <c r="P3" s="51"/>
      <c r="Q3" s="51"/>
    </row>
    <row r="4" spans="1:17" x14ac:dyDescent="0.25">
      <c r="A4" s="8"/>
      <c r="B4" s="9"/>
      <c r="C4" s="31"/>
      <c r="D4" s="31"/>
      <c r="E4" s="31"/>
      <c r="F4" s="31"/>
      <c r="G4" s="31"/>
      <c r="H4" s="31"/>
      <c r="I4" s="31"/>
      <c r="J4" s="31"/>
      <c r="K4" s="31"/>
      <c r="L4" s="31"/>
      <c r="N4" s="31"/>
      <c r="O4" s="31"/>
      <c r="P4" s="31"/>
      <c r="Q4" s="31"/>
    </row>
    <row r="5" spans="1:17" ht="78" customHeight="1" x14ac:dyDescent="0.25">
      <c r="A5" s="10" t="s">
        <v>0</v>
      </c>
      <c r="B5" s="10" t="s">
        <v>1</v>
      </c>
      <c r="C5" s="32" t="s">
        <v>558</v>
      </c>
      <c r="D5" s="32" t="s">
        <v>559</v>
      </c>
      <c r="E5" s="32" t="s">
        <v>560</v>
      </c>
      <c r="F5" s="32" t="s">
        <v>559</v>
      </c>
      <c r="G5" s="32" t="s">
        <v>485</v>
      </c>
      <c r="H5" s="52" t="s">
        <v>502</v>
      </c>
      <c r="I5" s="52" t="s">
        <v>552</v>
      </c>
      <c r="J5" s="32" t="s">
        <v>596</v>
      </c>
      <c r="K5" s="32" t="s">
        <v>552</v>
      </c>
      <c r="L5" s="32" t="s">
        <v>502</v>
      </c>
      <c r="M5" s="32" t="s">
        <v>547</v>
      </c>
      <c r="N5" s="32" t="s">
        <v>552</v>
      </c>
      <c r="O5" s="32" t="s">
        <v>597</v>
      </c>
      <c r="P5" s="32" t="s">
        <v>552</v>
      </c>
      <c r="Q5" s="32" t="s">
        <v>547</v>
      </c>
    </row>
    <row r="6" spans="1:17" hidden="1" x14ac:dyDescent="0.25">
      <c r="A6" s="11"/>
      <c r="B6" s="1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</row>
    <row r="7" spans="1:17" hidden="1" x14ac:dyDescent="0.25">
      <c r="A7" s="11"/>
      <c r="B7" s="1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</row>
    <row r="8" spans="1:17" x14ac:dyDescent="0.25">
      <c r="A8" s="13" t="s">
        <v>2</v>
      </c>
      <c r="B8" s="14" t="s">
        <v>3</v>
      </c>
      <c r="C8" s="34">
        <f t="shared" ref="C8:N8" si="0">C9+C82</f>
        <v>5409340100</v>
      </c>
      <c r="D8" s="34">
        <f t="shared" si="0"/>
        <v>352993900</v>
      </c>
      <c r="E8" s="34">
        <f t="shared" si="0"/>
        <v>5762334000</v>
      </c>
      <c r="F8" s="34">
        <f t="shared" ref="F8:G8" si="1">F9+F82</f>
        <v>362124604</v>
      </c>
      <c r="G8" s="34">
        <f t="shared" si="1"/>
        <v>6124458604</v>
      </c>
      <c r="H8" s="34">
        <f t="shared" si="0"/>
        <v>5510543800</v>
      </c>
      <c r="I8" s="34">
        <f t="shared" si="0"/>
        <v>291539200</v>
      </c>
      <c r="J8" s="34">
        <f t="shared" si="0"/>
        <v>5802083000</v>
      </c>
      <c r="K8" s="34">
        <f t="shared" ref="K8:L8" si="2">K9+K82</f>
        <v>0</v>
      </c>
      <c r="L8" s="34">
        <f t="shared" si="2"/>
        <v>5802083000</v>
      </c>
      <c r="M8" s="34">
        <f t="shared" si="0"/>
        <v>5662308700</v>
      </c>
      <c r="N8" s="34">
        <f t="shared" si="0"/>
        <v>452190120</v>
      </c>
      <c r="O8" s="34">
        <f>O9+O82</f>
        <v>6114498820</v>
      </c>
      <c r="P8" s="34">
        <f t="shared" ref="P8:Q8" si="3">P9+P82</f>
        <v>0</v>
      </c>
      <c r="Q8" s="34">
        <f t="shared" si="3"/>
        <v>6114498820</v>
      </c>
    </row>
    <row r="9" spans="1:17" x14ac:dyDescent="0.25">
      <c r="A9" s="13"/>
      <c r="B9" s="15" t="s">
        <v>4</v>
      </c>
      <c r="C9" s="34">
        <f t="shared" ref="C9:O9" si="4">C10+C31+C50+C61+C73+C21</f>
        <v>5194032800</v>
      </c>
      <c r="D9" s="34">
        <f t="shared" si="4"/>
        <v>234702110</v>
      </c>
      <c r="E9" s="34">
        <f t="shared" si="4"/>
        <v>5428734910</v>
      </c>
      <c r="F9" s="34">
        <f t="shared" ref="F9:G9" si="5">F10+F31+F50+F61+F73+F21</f>
        <v>380912024</v>
      </c>
      <c r="G9" s="34">
        <f t="shared" si="5"/>
        <v>5809646934</v>
      </c>
      <c r="H9" s="34">
        <f t="shared" si="4"/>
        <v>5329274200</v>
      </c>
      <c r="I9" s="34">
        <f t="shared" si="4"/>
        <v>270627980</v>
      </c>
      <c r="J9" s="34">
        <f t="shared" si="4"/>
        <v>5599902180</v>
      </c>
      <c r="K9" s="34">
        <f t="shared" ref="K9:L9" si="6">K10+K31+K50+K61+K73+K21</f>
        <v>0</v>
      </c>
      <c r="L9" s="34">
        <f t="shared" si="6"/>
        <v>5599902180</v>
      </c>
      <c r="M9" s="34">
        <f t="shared" si="4"/>
        <v>5481037100</v>
      </c>
      <c r="N9" s="34">
        <f t="shared" si="4"/>
        <v>430151900</v>
      </c>
      <c r="O9" s="34">
        <f t="shared" si="4"/>
        <v>5911189000</v>
      </c>
      <c r="P9" s="34">
        <f t="shared" ref="P9:Q9" si="7">P10+P31+P50+P61+P73+P21</f>
        <v>0</v>
      </c>
      <c r="Q9" s="34">
        <f t="shared" si="7"/>
        <v>5911189000</v>
      </c>
    </row>
    <row r="10" spans="1:17" ht="18" customHeight="1" x14ac:dyDescent="0.25">
      <c r="A10" s="13" t="s">
        <v>5</v>
      </c>
      <c r="B10" s="14" t="s">
        <v>6</v>
      </c>
      <c r="C10" s="34">
        <f t="shared" ref="C10:Q10" si="8">C11</f>
        <v>4325773100</v>
      </c>
      <c r="D10" s="34">
        <f t="shared" si="8"/>
        <v>121608960</v>
      </c>
      <c r="E10" s="34">
        <f t="shared" si="8"/>
        <v>4447382060</v>
      </c>
      <c r="F10" s="34">
        <f t="shared" si="8"/>
        <v>244393424</v>
      </c>
      <c r="G10" s="34">
        <f t="shared" si="8"/>
        <v>4691775484</v>
      </c>
      <c r="H10" s="34">
        <f t="shared" si="8"/>
        <v>4455546300</v>
      </c>
      <c r="I10" s="34">
        <f t="shared" si="8"/>
        <v>143554980</v>
      </c>
      <c r="J10" s="34">
        <f t="shared" si="8"/>
        <v>4599101280</v>
      </c>
      <c r="K10" s="34">
        <f t="shared" si="8"/>
        <v>0</v>
      </c>
      <c r="L10" s="34">
        <f t="shared" si="8"/>
        <v>4599101280</v>
      </c>
      <c r="M10" s="34">
        <f t="shared" si="8"/>
        <v>4589212700</v>
      </c>
      <c r="N10" s="34">
        <f t="shared" si="8"/>
        <v>294656900</v>
      </c>
      <c r="O10" s="34">
        <f t="shared" si="8"/>
        <v>4883869600</v>
      </c>
      <c r="P10" s="34">
        <f t="shared" si="8"/>
        <v>0</v>
      </c>
      <c r="Q10" s="34">
        <f t="shared" si="8"/>
        <v>4883869600</v>
      </c>
    </row>
    <row r="11" spans="1:17" ht="15.75" customHeight="1" x14ac:dyDescent="0.25">
      <c r="A11" s="13" t="s">
        <v>7</v>
      </c>
      <c r="B11" s="14" t="s">
        <v>8</v>
      </c>
      <c r="C11" s="34">
        <f>C12+C13+C16+C17+C18+C19+C20</f>
        <v>4325773100</v>
      </c>
      <c r="D11" s="34">
        <f>D12+D13+D16+D17+D18+D19+D20</f>
        <v>121608960</v>
      </c>
      <c r="E11" s="34">
        <f>C11+D11</f>
        <v>4447382060</v>
      </c>
      <c r="F11" s="34">
        <f>F12+F13+F16+F17+F18+F19+F20</f>
        <v>244393424</v>
      </c>
      <c r="G11" s="34">
        <f>E11+F11</f>
        <v>4691775484</v>
      </c>
      <c r="H11" s="34">
        <f t="shared" ref="H11:M11" si="9">H12+H13+H16+H17+H18+H19+H20</f>
        <v>4455546300</v>
      </c>
      <c r="I11" s="34">
        <f>I12+I13+I16+I17+I18+I19+I20</f>
        <v>143554980</v>
      </c>
      <c r="J11" s="34">
        <f>H11+I11</f>
        <v>4599101280</v>
      </c>
      <c r="K11" s="34">
        <f>K12+K13+K16+K17+K18+K19+K20</f>
        <v>0</v>
      </c>
      <c r="L11" s="34">
        <f>J11+K11</f>
        <v>4599101280</v>
      </c>
      <c r="M11" s="34">
        <f t="shared" si="9"/>
        <v>4589212700</v>
      </c>
      <c r="N11" s="34">
        <f>N12+N13+N16+N17+N18+N19+N20</f>
        <v>294656900</v>
      </c>
      <c r="O11" s="34">
        <f>M11+N11</f>
        <v>4883869600</v>
      </c>
      <c r="P11" s="34">
        <f>P12+P13+P16+P17+P18+P19+P20</f>
        <v>0</v>
      </c>
      <c r="Q11" s="34">
        <f>O11+P11</f>
        <v>4883869600</v>
      </c>
    </row>
    <row r="12" spans="1:17" ht="78.75" customHeight="1" x14ac:dyDescent="0.25">
      <c r="A12" s="13" t="s">
        <v>55</v>
      </c>
      <c r="B12" s="14" t="s">
        <v>349</v>
      </c>
      <c r="C12" s="34">
        <v>4161410600</v>
      </c>
      <c r="D12" s="34">
        <v>121608960</v>
      </c>
      <c r="E12" s="34">
        <f t="shared" ref="E12:E75" si="10">C12+D12</f>
        <v>4283019560</v>
      </c>
      <c r="F12" s="34">
        <f>367039000-234163576+20000000+22750000</f>
        <v>175625424</v>
      </c>
      <c r="G12" s="34">
        <f t="shared" ref="G12:G75" si="11">E12+F12</f>
        <v>4458644984</v>
      </c>
      <c r="H12" s="34">
        <v>4286261900</v>
      </c>
      <c r="I12" s="34">
        <v>143554980</v>
      </c>
      <c r="J12" s="34">
        <f t="shared" ref="J12:J75" si="12">H12+I12</f>
        <v>4429816880</v>
      </c>
      <c r="K12" s="34"/>
      <c r="L12" s="34">
        <f t="shared" ref="L12:L75" si="13">J12+K12</f>
        <v>4429816880</v>
      </c>
      <c r="M12" s="34">
        <v>4414867700</v>
      </c>
      <c r="N12" s="34">
        <v>294656900</v>
      </c>
      <c r="O12" s="34">
        <f t="shared" ref="O12:O75" si="14">M12+N12</f>
        <v>4709524600</v>
      </c>
      <c r="P12" s="34"/>
      <c r="Q12" s="34">
        <f t="shared" ref="Q12:Q75" si="15">O12+P12</f>
        <v>4709524600</v>
      </c>
    </row>
    <row r="13" spans="1:17" ht="120" x14ac:dyDescent="0.25">
      <c r="A13" s="13" t="s">
        <v>56</v>
      </c>
      <c r="B13" s="27" t="s">
        <v>182</v>
      </c>
      <c r="C13" s="34">
        <v>2694500</v>
      </c>
      <c r="D13" s="34"/>
      <c r="E13" s="34">
        <f t="shared" si="10"/>
        <v>2694500</v>
      </c>
      <c r="F13" s="34">
        <v>3000000</v>
      </c>
      <c r="G13" s="34">
        <f t="shared" si="11"/>
        <v>5694500</v>
      </c>
      <c r="H13" s="34">
        <v>2775300</v>
      </c>
      <c r="I13" s="34"/>
      <c r="J13" s="34">
        <f t="shared" si="12"/>
        <v>2775300</v>
      </c>
      <c r="K13" s="34"/>
      <c r="L13" s="34">
        <f t="shared" si="13"/>
        <v>2775300</v>
      </c>
      <c r="M13" s="34">
        <v>2858500</v>
      </c>
      <c r="N13" s="34"/>
      <c r="O13" s="34">
        <f t="shared" si="14"/>
        <v>2858500</v>
      </c>
      <c r="P13" s="34"/>
      <c r="Q13" s="34">
        <f t="shared" si="15"/>
        <v>2858500</v>
      </c>
    </row>
    <row r="14" spans="1:17" ht="120" hidden="1" x14ac:dyDescent="0.25">
      <c r="A14" s="13" t="s">
        <v>57</v>
      </c>
      <c r="B14" s="27" t="s">
        <v>61</v>
      </c>
      <c r="C14" s="34"/>
      <c r="D14" s="34"/>
      <c r="E14" s="34">
        <f t="shared" si="10"/>
        <v>0</v>
      </c>
      <c r="F14" s="34"/>
      <c r="G14" s="34">
        <f t="shared" si="11"/>
        <v>0</v>
      </c>
      <c r="H14" s="34"/>
      <c r="I14" s="34"/>
      <c r="J14" s="34">
        <f t="shared" si="12"/>
        <v>0</v>
      </c>
      <c r="K14" s="34"/>
      <c r="L14" s="34">
        <f t="shared" si="13"/>
        <v>0</v>
      </c>
      <c r="M14" s="34"/>
      <c r="N14" s="34"/>
      <c r="O14" s="34">
        <f t="shared" si="14"/>
        <v>0</v>
      </c>
      <c r="P14" s="34"/>
      <c r="Q14" s="34">
        <f t="shared" si="15"/>
        <v>0</v>
      </c>
    </row>
    <row r="15" spans="1:17" ht="105" hidden="1" x14ac:dyDescent="0.25">
      <c r="A15" s="13" t="s">
        <v>58</v>
      </c>
      <c r="B15" s="27" t="s">
        <v>62</v>
      </c>
      <c r="C15" s="34"/>
      <c r="D15" s="34"/>
      <c r="E15" s="34">
        <f t="shared" si="10"/>
        <v>0</v>
      </c>
      <c r="F15" s="34"/>
      <c r="G15" s="34">
        <f t="shared" si="11"/>
        <v>0</v>
      </c>
      <c r="H15" s="34"/>
      <c r="I15" s="34"/>
      <c r="J15" s="34">
        <f t="shared" si="12"/>
        <v>0</v>
      </c>
      <c r="K15" s="34"/>
      <c r="L15" s="34">
        <f t="shared" si="13"/>
        <v>0</v>
      </c>
      <c r="M15" s="34"/>
      <c r="N15" s="34"/>
      <c r="O15" s="34">
        <f t="shared" si="14"/>
        <v>0</v>
      </c>
      <c r="P15" s="34"/>
      <c r="Q15" s="34">
        <f t="shared" si="15"/>
        <v>0</v>
      </c>
    </row>
    <row r="16" spans="1:17" ht="49.5" customHeight="1" x14ac:dyDescent="0.25">
      <c r="A16" s="13" t="s">
        <v>59</v>
      </c>
      <c r="B16" s="27" t="s">
        <v>183</v>
      </c>
      <c r="C16" s="34">
        <v>30422100</v>
      </c>
      <c r="D16" s="34"/>
      <c r="E16" s="34">
        <f t="shared" si="10"/>
        <v>30422100</v>
      </c>
      <c r="F16" s="34">
        <v>6000000</v>
      </c>
      <c r="G16" s="34">
        <f t="shared" si="11"/>
        <v>36422100</v>
      </c>
      <c r="H16" s="34">
        <v>31335700</v>
      </c>
      <c r="I16" s="34"/>
      <c r="J16" s="34">
        <f t="shared" si="12"/>
        <v>31335700</v>
      </c>
      <c r="K16" s="34"/>
      <c r="L16" s="34">
        <f t="shared" si="13"/>
        <v>31335700</v>
      </c>
      <c r="M16" s="34">
        <v>32274700</v>
      </c>
      <c r="N16" s="34"/>
      <c r="O16" s="34">
        <f t="shared" si="14"/>
        <v>32274700</v>
      </c>
      <c r="P16" s="34"/>
      <c r="Q16" s="34">
        <f t="shared" si="15"/>
        <v>32274700</v>
      </c>
    </row>
    <row r="17" spans="1:17" ht="96.75" customHeight="1" x14ac:dyDescent="0.25">
      <c r="A17" s="13" t="s">
        <v>60</v>
      </c>
      <c r="B17" s="27" t="s">
        <v>350</v>
      </c>
      <c r="C17" s="34">
        <v>53800100</v>
      </c>
      <c r="D17" s="34"/>
      <c r="E17" s="34">
        <f t="shared" si="10"/>
        <v>53800100</v>
      </c>
      <c r="F17" s="34"/>
      <c r="G17" s="34">
        <f t="shared" si="11"/>
        <v>53800100</v>
      </c>
      <c r="H17" s="34">
        <v>55414100</v>
      </c>
      <c r="I17" s="34"/>
      <c r="J17" s="34">
        <f t="shared" si="12"/>
        <v>55414100</v>
      </c>
      <c r="K17" s="34"/>
      <c r="L17" s="34">
        <f t="shared" si="13"/>
        <v>55414100</v>
      </c>
      <c r="M17" s="34">
        <v>57049600</v>
      </c>
      <c r="N17" s="34"/>
      <c r="O17" s="34">
        <f t="shared" si="14"/>
        <v>57049600</v>
      </c>
      <c r="P17" s="34"/>
      <c r="Q17" s="34">
        <f t="shared" si="15"/>
        <v>57049600</v>
      </c>
    </row>
    <row r="18" spans="1:17" ht="108" customHeight="1" x14ac:dyDescent="0.25">
      <c r="A18" s="13" t="s">
        <v>486</v>
      </c>
      <c r="B18" s="27" t="s">
        <v>487</v>
      </c>
      <c r="C18" s="34">
        <v>54577900</v>
      </c>
      <c r="D18" s="34"/>
      <c r="E18" s="34">
        <f t="shared" si="10"/>
        <v>54577900</v>
      </c>
      <c r="F18" s="34">
        <v>47000000</v>
      </c>
      <c r="G18" s="34">
        <f t="shared" si="11"/>
        <v>101577900</v>
      </c>
      <c r="H18" s="34">
        <v>56215300</v>
      </c>
      <c r="I18" s="34"/>
      <c r="J18" s="34">
        <f t="shared" si="12"/>
        <v>56215300</v>
      </c>
      <c r="K18" s="34"/>
      <c r="L18" s="34">
        <f t="shared" si="13"/>
        <v>56215300</v>
      </c>
      <c r="M18" s="34">
        <v>57901700</v>
      </c>
      <c r="N18" s="34"/>
      <c r="O18" s="34">
        <f t="shared" si="14"/>
        <v>57901700</v>
      </c>
      <c r="P18" s="34"/>
      <c r="Q18" s="34">
        <f t="shared" si="15"/>
        <v>57901700</v>
      </c>
    </row>
    <row r="19" spans="1:17" ht="68.25" customHeight="1" x14ac:dyDescent="0.25">
      <c r="A19" s="13" t="s">
        <v>548</v>
      </c>
      <c r="B19" s="46" t="s">
        <v>550</v>
      </c>
      <c r="C19" s="34">
        <v>11447200</v>
      </c>
      <c r="D19" s="34"/>
      <c r="E19" s="34">
        <f t="shared" si="10"/>
        <v>11447200</v>
      </c>
      <c r="F19" s="34">
        <v>6081000</v>
      </c>
      <c r="G19" s="34">
        <f t="shared" si="11"/>
        <v>17528200</v>
      </c>
      <c r="H19" s="34">
        <v>11780700</v>
      </c>
      <c r="I19" s="34"/>
      <c r="J19" s="34">
        <f t="shared" si="12"/>
        <v>11780700</v>
      </c>
      <c r="K19" s="34"/>
      <c r="L19" s="34">
        <f t="shared" si="13"/>
        <v>11780700</v>
      </c>
      <c r="M19" s="34">
        <v>12144300</v>
      </c>
      <c r="N19" s="34"/>
      <c r="O19" s="34">
        <f t="shared" si="14"/>
        <v>12144300</v>
      </c>
      <c r="P19" s="34"/>
      <c r="Q19" s="34">
        <f t="shared" si="15"/>
        <v>12144300</v>
      </c>
    </row>
    <row r="20" spans="1:17" ht="74.25" customHeight="1" x14ac:dyDescent="0.25">
      <c r="A20" s="13" t="s">
        <v>549</v>
      </c>
      <c r="B20" s="46" t="s">
        <v>551</v>
      </c>
      <c r="C20" s="34">
        <v>11420700</v>
      </c>
      <c r="D20" s="34"/>
      <c r="E20" s="34">
        <f t="shared" si="10"/>
        <v>11420700</v>
      </c>
      <c r="F20" s="34">
        <v>6687000</v>
      </c>
      <c r="G20" s="34">
        <f t="shared" si="11"/>
        <v>18107700</v>
      </c>
      <c r="H20" s="34">
        <v>11763300</v>
      </c>
      <c r="I20" s="34"/>
      <c r="J20" s="34">
        <f t="shared" si="12"/>
        <v>11763300</v>
      </c>
      <c r="K20" s="34"/>
      <c r="L20" s="34">
        <f t="shared" si="13"/>
        <v>11763300</v>
      </c>
      <c r="M20" s="34">
        <v>12116200</v>
      </c>
      <c r="N20" s="34"/>
      <c r="O20" s="34">
        <f t="shared" si="14"/>
        <v>12116200</v>
      </c>
      <c r="P20" s="34"/>
      <c r="Q20" s="34">
        <f t="shared" si="15"/>
        <v>12116200</v>
      </c>
    </row>
    <row r="21" spans="1:17" ht="43.15" customHeight="1" x14ac:dyDescent="0.25">
      <c r="A21" s="13" t="s">
        <v>225</v>
      </c>
      <c r="B21" s="27" t="s">
        <v>224</v>
      </c>
      <c r="C21" s="34">
        <f>C22</f>
        <v>38927700</v>
      </c>
      <c r="D21" s="34">
        <f>D22</f>
        <v>0</v>
      </c>
      <c r="E21" s="34">
        <f t="shared" si="10"/>
        <v>38927700</v>
      </c>
      <c r="F21" s="34">
        <f>F22</f>
        <v>2121000</v>
      </c>
      <c r="G21" s="34">
        <f t="shared" si="11"/>
        <v>41048700</v>
      </c>
      <c r="H21" s="34">
        <f>H22</f>
        <v>40378900</v>
      </c>
      <c r="I21" s="34">
        <f>I22</f>
        <v>0</v>
      </c>
      <c r="J21" s="34">
        <f t="shared" si="12"/>
        <v>40378900</v>
      </c>
      <c r="K21" s="34">
        <f>K22</f>
        <v>0</v>
      </c>
      <c r="L21" s="34">
        <f t="shared" si="13"/>
        <v>40378900</v>
      </c>
      <c r="M21" s="34">
        <f>M22</f>
        <v>41396400</v>
      </c>
      <c r="N21" s="34">
        <f>N22</f>
        <v>0</v>
      </c>
      <c r="O21" s="34">
        <f t="shared" si="14"/>
        <v>41396400</v>
      </c>
      <c r="P21" s="34">
        <f>P22</f>
        <v>0</v>
      </c>
      <c r="Q21" s="34">
        <f t="shared" si="15"/>
        <v>41396400</v>
      </c>
    </row>
    <row r="22" spans="1:17" ht="33" customHeight="1" x14ac:dyDescent="0.25">
      <c r="A22" s="13" t="s">
        <v>227</v>
      </c>
      <c r="B22" s="27" t="s">
        <v>226</v>
      </c>
      <c r="C22" s="34">
        <f t="shared" ref="C22:N22" si="16">C23+C25+C27+C29</f>
        <v>38927700</v>
      </c>
      <c r="D22" s="34">
        <f t="shared" ref="D22" si="17">D23+D25+D27+D29</f>
        <v>0</v>
      </c>
      <c r="E22" s="34">
        <f t="shared" si="10"/>
        <v>38927700</v>
      </c>
      <c r="F22" s="34">
        <f t="shared" ref="F22" si="18">F23+F25+F27+F29</f>
        <v>2121000</v>
      </c>
      <c r="G22" s="34">
        <f t="shared" si="11"/>
        <v>41048700</v>
      </c>
      <c r="H22" s="34">
        <f t="shared" si="16"/>
        <v>40378900</v>
      </c>
      <c r="I22" s="34">
        <f t="shared" si="16"/>
        <v>0</v>
      </c>
      <c r="J22" s="34">
        <f t="shared" si="12"/>
        <v>40378900</v>
      </c>
      <c r="K22" s="34">
        <f t="shared" ref="K22" si="19">K23+K25+K27+K29</f>
        <v>0</v>
      </c>
      <c r="L22" s="34">
        <f t="shared" si="13"/>
        <v>40378900</v>
      </c>
      <c r="M22" s="34">
        <f t="shared" si="16"/>
        <v>41396400</v>
      </c>
      <c r="N22" s="34">
        <f t="shared" si="16"/>
        <v>0</v>
      </c>
      <c r="O22" s="34">
        <f t="shared" si="14"/>
        <v>41396400</v>
      </c>
      <c r="P22" s="34">
        <f t="shared" ref="P22" si="20">P23+P25+P27+P29</f>
        <v>0</v>
      </c>
      <c r="Q22" s="34">
        <f t="shared" si="15"/>
        <v>41396400</v>
      </c>
    </row>
    <row r="23" spans="1:17" ht="80.25" customHeight="1" x14ac:dyDescent="0.25">
      <c r="A23" s="13" t="s">
        <v>228</v>
      </c>
      <c r="B23" s="42" t="s">
        <v>240</v>
      </c>
      <c r="C23" s="34">
        <f>C24</f>
        <v>20302400</v>
      </c>
      <c r="D23" s="34">
        <f>D24</f>
        <v>0</v>
      </c>
      <c r="E23" s="34">
        <f t="shared" si="10"/>
        <v>20302400</v>
      </c>
      <c r="F23" s="34">
        <f>F24</f>
        <v>1060000</v>
      </c>
      <c r="G23" s="34">
        <f t="shared" si="11"/>
        <v>21362400</v>
      </c>
      <c r="H23" s="34">
        <f t="shared" ref="H23:M23" si="21">H24</f>
        <v>21007400</v>
      </c>
      <c r="I23" s="34">
        <f>I24</f>
        <v>0</v>
      </c>
      <c r="J23" s="34">
        <f t="shared" si="12"/>
        <v>21007400</v>
      </c>
      <c r="K23" s="34">
        <f>K24</f>
        <v>0</v>
      </c>
      <c r="L23" s="34">
        <f t="shared" si="13"/>
        <v>21007400</v>
      </c>
      <c r="M23" s="34">
        <f t="shared" si="21"/>
        <v>21563300</v>
      </c>
      <c r="N23" s="34">
        <f>N24</f>
        <v>0</v>
      </c>
      <c r="O23" s="34">
        <f t="shared" si="14"/>
        <v>21563300</v>
      </c>
      <c r="P23" s="34">
        <f>P24</f>
        <v>0</v>
      </c>
      <c r="Q23" s="34">
        <f t="shared" si="15"/>
        <v>21563300</v>
      </c>
    </row>
    <row r="24" spans="1:17" ht="124.5" customHeight="1" x14ac:dyDescent="0.25">
      <c r="A24" s="13" t="s">
        <v>393</v>
      </c>
      <c r="B24" s="41" t="s">
        <v>324</v>
      </c>
      <c r="C24" s="34">
        <v>20302400</v>
      </c>
      <c r="D24" s="34"/>
      <c r="E24" s="34">
        <f t="shared" si="10"/>
        <v>20302400</v>
      </c>
      <c r="F24" s="34">
        <v>1060000</v>
      </c>
      <c r="G24" s="34">
        <f t="shared" si="11"/>
        <v>21362400</v>
      </c>
      <c r="H24" s="34">
        <v>21007400</v>
      </c>
      <c r="I24" s="34"/>
      <c r="J24" s="34">
        <f t="shared" si="12"/>
        <v>21007400</v>
      </c>
      <c r="K24" s="34"/>
      <c r="L24" s="34">
        <f t="shared" si="13"/>
        <v>21007400</v>
      </c>
      <c r="M24" s="34">
        <v>21563300</v>
      </c>
      <c r="N24" s="34"/>
      <c r="O24" s="34">
        <f t="shared" si="14"/>
        <v>21563300</v>
      </c>
      <c r="P24" s="34"/>
      <c r="Q24" s="34">
        <f t="shared" si="15"/>
        <v>21563300</v>
      </c>
    </row>
    <row r="25" spans="1:17" ht="92.45" customHeight="1" x14ac:dyDescent="0.25">
      <c r="A25" s="13" t="s">
        <v>229</v>
      </c>
      <c r="B25" s="27" t="s">
        <v>328</v>
      </c>
      <c r="C25" s="34">
        <f>C26</f>
        <v>96700</v>
      </c>
      <c r="D25" s="34">
        <f>D26</f>
        <v>0</v>
      </c>
      <c r="E25" s="34">
        <f t="shared" si="10"/>
        <v>96700</v>
      </c>
      <c r="F25" s="34">
        <f>F26</f>
        <v>0</v>
      </c>
      <c r="G25" s="34">
        <f t="shared" si="11"/>
        <v>96700</v>
      </c>
      <c r="H25" s="34">
        <f t="shared" ref="H25:M25" si="22">H26</f>
        <v>110400</v>
      </c>
      <c r="I25" s="34">
        <f>I26</f>
        <v>0</v>
      </c>
      <c r="J25" s="34">
        <f t="shared" si="12"/>
        <v>110400</v>
      </c>
      <c r="K25" s="34">
        <f>K26</f>
        <v>0</v>
      </c>
      <c r="L25" s="34">
        <f t="shared" si="13"/>
        <v>110400</v>
      </c>
      <c r="M25" s="34">
        <f t="shared" si="22"/>
        <v>114500</v>
      </c>
      <c r="N25" s="34">
        <f>N26</f>
        <v>0</v>
      </c>
      <c r="O25" s="34">
        <f t="shared" si="14"/>
        <v>114500</v>
      </c>
      <c r="P25" s="34">
        <f>P26</f>
        <v>0</v>
      </c>
      <c r="Q25" s="34">
        <f t="shared" si="15"/>
        <v>114500</v>
      </c>
    </row>
    <row r="26" spans="1:17" ht="130.15" customHeight="1" x14ac:dyDescent="0.25">
      <c r="A26" s="13" t="s">
        <v>394</v>
      </c>
      <c r="B26" s="27" t="s">
        <v>325</v>
      </c>
      <c r="C26" s="34">
        <v>96700</v>
      </c>
      <c r="D26" s="34"/>
      <c r="E26" s="34">
        <f t="shared" si="10"/>
        <v>96700</v>
      </c>
      <c r="F26" s="34"/>
      <c r="G26" s="34">
        <f t="shared" si="11"/>
        <v>96700</v>
      </c>
      <c r="H26" s="34">
        <v>110400</v>
      </c>
      <c r="I26" s="34"/>
      <c r="J26" s="34">
        <f t="shared" si="12"/>
        <v>110400</v>
      </c>
      <c r="K26" s="34"/>
      <c r="L26" s="34">
        <f t="shared" si="13"/>
        <v>110400</v>
      </c>
      <c r="M26" s="34">
        <v>114500</v>
      </c>
      <c r="N26" s="34"/>
      <c r="O26" s="34">
        <f t="shared" si="14"/>
        <v>114500</v>
      </c>
      <c r="P26" s="34"/>
      <c r="Q26" s="34">
        <f t="shared" si="15"/>
        <v>114500</v>
      </c>
    </row>
    <row r="27" spans="1:17" ht="81.75" customHeight="1" x14ac:dyDescent="0.25">
      <c r="A27" s="13" t="s">
        <v>230</v>
      </c>
      <c r="B27" s="42" t="s">
        <v>241</v>
      </c>
      <c r="C27" s="34">
        <f>C28</f>
        <v>21051300</v>
      </c>
      <c r="D27" s="34">
        <f>D28</f>
        <v>0</v>
      </c>
      <c r="E27" s="34">
        <f t="shared" si="10"/>
        <v>21051300</v>
      </c>
      <c r="F27" s="34">
        <f>F28</f>
        <v>1061000</v>
      </c>
      <c r="G27" s="34">
        <f t="shared" si="11"/>
        <v>22112300</v>
      </c>
      <c r="H27" s="34">
        <f t="shared" ref="H27:M27" si="23">H28</f>
        <v>21872400</v>
      </c>
      <c r="I27" s="34">
        <f>I28</f>
        <v>0</v>
      </c>
      <c r="J27" s="34">
        <f t="shared" si="12"/>
        <v>21872400</v>
      </c>
      <c r="K27" s="34">
        <f>K28</f>
        <v>0</v>
      </c>
      <c r="L27" s="34">
        <f t="shared" si="13"/>
        <v>21872400</v>
      </c>
      <c r="M27" s="34">
        <f t="shared" si="23"/>
        <v>22458300</v>
      </c>
      <c r="N27" s="34">
        <f>N28</f>
        <v>0</v>
      </c>
      <c r="O27" s="34">
        <f t="shared" si="14"/>
        <v>22458300</v>
      </c>
      <c r="P27" s="34">
        <f>P28</f>
        <v>0</v>
      </c>
      <c r="Q27" s="34">
        <f t="shared" si="15"/>
        <v>22458300</v>
      </c>
    </row>
    <row r="28" spans="1:17" ht="125.25" customHeight="1" x14ac:dyDescent="0.25">
      <c r="A28" s="13" t="s">
        <v>395</v>
      </c>
      <c r="B28" s="42" t="s">
        <v>326</v>
      </c>
      <c r="C28" s="34">
        <v>21051300</v>
      </c>
      <c r="D28" s="34"/>
      <c r="E28" s="34">
        <f t="shared" si="10"/>
        <v>21051300</v>
      </c>
      <c r="F28" s="34">
        <v>1061000</v>
      </c>
      <c r="G28" s="34">
        <f t="shared" si="11"/>
        <v>22112300</v>
      </c>
      <c r="H28" s="34">
        <v>21872400</v>
      </c>
      <c r="I28" s="34"/>
      <c r="J28" s="34">
        <f t="shared" si="12"/>
        <v>21872400</v>
      </c>
      <c r="K28" s="34"/>
      <c r="L28" s="34">
        <f t="shared" si="13"/>
        <v>21872400</v>
      </c>
      <c r="M28" s="34">
        <v>22458300</v>
      </c>
      <c r="N28" s="34"/>
      <c r="O28" s="34">
        <f t="shared" si="14"/>
        <v>22458300</v>
      </c>
      <c r="P28" s="34"/>
      <c r="Q28" s="34">
        <f t="shared" si="15"/>
        <v>22458300</v>
      </c>
    </row>
    <row r="29" spans="1:17" ht="84" customHeight="1" x14ac:dyDescent="0.25">
      <c r="A29" s="13" t="s">
        <v>231</v>
      </c>
      <c r="B29" s="42" t="s">
        <v>242</v>
      </c>
      <c r="C29" s="34">
        <f>C30</f>
        <v>-2522700</v>
      </c>
      <c r="D29" s="34">
        <f>D30</f>
        <v>0</v>
      </c>
      <c r="E29" s="34">
        <f t="shared" si="10"/>
        <v>-2522700</v>
      </c>
      <c r="F29" s="34">
        <f>F30</f>
        <v>0</v>
      </c>
      <c r="G29" s="34">
        <f t="shared" si="11"/>
        <v>-2522700</v>
      </c>
      <c r="H29" s="34">
        <f>H30</f>
        <v>-2611300</v>
      </c>
      <c r="I29" s="34">
        <f>I30</f>
        <v>0</v>
      </c>
      <c r="J29" s="34">
        <f t="shared" si="12"/>
        <v>-2611300</v>
      </c>
      <c r="K29" s="34">
        <f>K30</f>
        <v>0</v>
      </c>
      <c r="L29" s="34">
        <f t="shared" si="13"/>
        <v>-2611300</v>
      </c>
      <c r="M29" s="34">
        <f>M30</f>
        <v>-2739700</v>
      </c>
      <c r="N29" s="34">
        <f>N30</f>
        <v>0</v>
      </c>
      <c r="O29" s="34">
        <f t="shared" si="14"/>
        <v>-2739700</v>
      </c>
      <c r="P29" s="34">
        <f>P30</f>
        <v>0</v>
      </c>
      <c r="Q29" s="34">
        <f t="shared" si="15"/>
        <v>-2739700</v>
      </c>
    </row>
    <row r="30" spans="1:17" ht="123" customHeight="1" x14ac:dyDescent="0.25">
      <c r="A30" s="13" t="s">
        <v>396</v>
      </c>
      <c r="B30" s="42" t="s">
        <v>327</v>
      </c>
      <c r="C30" s="34">
        <v>-2522700</v>
      </c>
      <c r="D30" s="34"/>
      <c r="E30" s="34">
        <f t="shared" si="10"/>
        <v>-2522700</v>
      </c>
      <c r="F30" s="34"/>
      <c r="G30" s="34">
        <f t="shared" si="11"/>
        <v>-2522700</v>
      </c>
      <c r="H30" s="34">
        <v>-2611300</v>
      </c>
      <c r="I30" s="34"/>
      <c r="J30" s="34">
        <f t="shared" si="12"/>
        <v>-2611300</v>
      </c>
      <c r="K30" s="34"/>
      <c r="L30" s="34">
        <f t="shared" si="13"/>
        <v>-2611300</v>
      </c>
      <c r="M30" s="34">
        <v>-2739700</v>
      </c>
      <c r="N30" s="34"/>
      <c r="O30" s="34">
        <f t="shared" si="14"/>
        <v>-2739700</v>
      </c>
      <c r="P30" s="34"/>
      <c r="Q30" s="34">
        <f t="shared" si="15"/>
        <v>-2739700</v>
      </c>
    </row>
    <row r="31" spans="1:17" ht="20.25" customHeight="1" x14ac:dyDescent="0.25">
      <c r="A31" s="13" t="s">
        <v>9</v>
      </c>
      <c r="B31" s="14" t="s">
        <v>10</v>
      </c>
      <c r="C31" s="34">
        <f>C32+C43+C45+C48</f>
        <v>636958000</v>
      </c>
      <c r="D31" s="34">
        <f>D32+D43+D45+D48</f>
        <v>113093150</v>
      </c>
      <c r="E31" s="34">
        <f t="shared" si="10"/>
        <v>750051150</v>
      </c>
      <c r="F31" s="34">
        <f>F32+F43+F45+F48</f>
        <v>90354600</v>
      </c>
      <c r="G31" s="34">
        <f t="shared" si="11"/>
        <v>840405750</v>
      </c>
      <c r="H31" s="34">
        <f>H32+H43+H45+H48</f>
        <v>638562000</v>
      </c>
      <c r="I31" s="34">
        <f>I32+I43+I45+I48</f>
        <v>127073000</v>
      </c>
      <c r="J31" s="34">
        <f t="shared" si="12"/>
        <v>765635000</v>
      </c>
      <c r="K31" s="34">
        <f>K32+K43+K45+K48</f>
        <v>0</v>
      </c>
      <c r="L31" s="34">
        <f t="shared" si="13"/>
        <v>765635000</v>
      </c>
      <c r="M31" s="34">
        <f>M32+M43+M45+M48</f>
        <v>653345000</v>
      </c>
      <c r="N31" s="34">
        <f>N32+N43+N45+N48</f>
        <v>135495000</v>
      </c>
      <c r="O31" s="34">
        <f t="shared" si="14"/>
        <v>788840000</v>
      </c>
      <c r="P31" s="34">
        <f>P32+P43+P45+P48</f>
        <v>0</v>
      </c>
      <c r="Q31" s="34">
        <f t="shared" si="15"/>
        <v>788840000</v>
      </c>
    </row>
    <row r="32" spans="1:17" ht="30" x14ac:dyDescent="0.25">
      <c r="A32" s="17" t="s">
        <v>87</v>
      </c>
      <c r="B32" s="4" t="s">
        <v>78</v>
      </c>
      <c r="C32" s="34">
        <f>C33+C36+C42</f>
        <v>605869000</v>
      </c>
      <c r="D32" s="34">
        <f>D33+D36+D42</f>
        <v>106724000</v>
      </c>
      <c r="E32" s="34">
        <f t="shared" si="10"/>
        <v>712593000</v>
      </c>
      <c r="F32" s="34">
        <f>F33+F36+F42</f>
        <v>94581000</v>
      </c>
      <c r="G32" s="34">
        <f t="shared" si="11"/>
        <v>807174000</v>
      </c>
      <c r="H32" s="34">
        <f>H33+H36+H42</f>
        <v>606898000</v>
      </c>
      <c r="I32" s="34">
        <f>I33+I36+I42</f>
        <v>127073000</v>
      </c>
      <c r="J32" s="34">
        <f t="shared" si="12"/>
        <v>733971000</v>
      </c>
      <c r="K32" s="34">
        <f>K33+K36+K42</f>
        <v>0</v>
      </c>
      <c r="L32" s="34">
        <f t="shared" si="13"/>
        <v>733971000</v>
      </c>
      <c r="M32" s="34">
        <f>M33+M36+M42</f>
        <v>620495000</v>
      </c>
      <c r="N32" s="34">
        <f>N33+N36+N42</f>
        <v>135495000</v>
      </c>
      <c r="O32" s="34">
        <f t="shared" si="14"/>
        <v>755990000</v>
      </c>
      <c r="P32" s="34">
        <f>P33+P36+P42</f>
        <v>0</v>
      </c>
      <c r="Q32" s="34">
        <f t="shared" si="15"/>
        <v>755990000</v>
      </c>
    </row>
    <row r="33" spans="1:17" ht="30" x14ac:dyDescent="0.25">
      <c r="A33" s="17" t="s">
        <v>184</v>
      </c>
      <c r="B33" s="4" t="s">
        <v>79</v>
      </c>
      <c r="C33" s="34">
        <f>C34+C35</f>
        <v>339968000</v>
      </c>
      <c r="D33" s="34">
        <f>D34+D35</f>
        <v>79062000</v>
      </c>
      <c r="E33" s="34">
        <f t="shared" si="10"/>
        <v>419030000</v>
      </c>
      <c r="F33" s="34">
        <f>F34+F35</f>
        <v>112202000</v>
      </c>
      <c r="G33" s="34">
        <f t="shared" si="11"/>
        <v>531232000</v>
      </c>
      <c r="H33" s="34">
        <f t="shared" ref="H33:M33" si="24">H34+H35</f>
        <v>339323000</v>
      </c>
      <c r="I33" s="34">
        <f>I34+I35</f>
        <v>92278000</v>
      </c>
      <c r="J33" s="34">
        <f t="shared" si="12"/>
        <v>431601000</v>
      </c>
      <c r="K33" s="34">
        <f>K34+K35</f>
        <v>0</v>
      </c>
      <c r="L33" s="34">
        <f t="shared" si="13"/>
        <v>431601000</v>
      </c>
      <c r="M33" s="34">
        <f t="shared" si="24"/>
        <v>335946000</v>
      </c>
      <c r="N33" s="34">
        <f>N34+N35</f>
        <v>108603000</v>
      </c>
      <c r="O33" s="34">
        <f t="shared" si="14"/>
        <v>444549000</v>
      </c>
      <c r="P33" s="34">
        <f>P34+P35</f>
        <v>0</v>
      </c>
      <c r="Q33" s="34">
        <f t="shared" si="15"/>
        <v>444549000</v>
      </c>
    </row>
    <row r="34" spans="1:17" ht="38.25" customHeight="1" x14ac:dyDescent="0.25">
      <c r="A34" s="17" t="s">
        <v>88</v>
      </c>
      <c r="B34" s="4" t="s">
        <v>79</v>
      </c>
      <c r="C34" s="34">
        <v>339968000</v>
      </c>
      <c r="D34" s="34">
        <f>419030000-C34</f>
        <v>79062000</v>
      </c>
      <c r="E34" s="34">
        <f t="shared" si="10"/>
        <v>419030000</v>
      </c>
      <c r="F34" s="34">
        <v>112202000</v>
      </c>
      <c r="G34" s="34">
        <f t="shared" si="11"/>
        <v>531232000</v>
      </c>
      <c r="H34" s="34">
        <v>339323000</v>
      </c>
      <c r="I34" s="34">
        <f>431601000-H34</f>
        <v>92278000</v>
      </c>
      <c r="J34" s="34">
        <f t="shared" si="12"/>
        <v>431601000</v>
      </c>
      <c r="K34" s="34">
        <f>431601000-J34</f>
        <v>0</v>
      </c>
      <c r="L34" s="34">
        <f t="shared" si="13"/>
        <v>431601000</v>
      </c>
      <c r="M34" s="34">
        <v>335946000</v>
      </c>
      <c r="N34" s="34">
        <f>444549000-M34</f>
        <v>108603000</v>
      </c>
      <c r="O34" s="34">
        <f t="shared" si="14"/>
        <v>444549000</v>
      </c>
      <c r="P34" s="34">
        <f>444549000-O34</f>
        <v>0</v>
      </c>
      <c r="Q34" s="34">
        <f t="shared" si="15"/>
        <v>444549000</v>
      </c>
    </row>
    <row r="35" spans="1:17" ht="45" hidden="1" x14ac:dyDescent="0.25">
      <c r="A35" s="17" t="s">
        <v>89</v>
      </c>
      <c r="B35" s="4" t="s">
        <v>80</v>
      </c>
      <c r="C35" s="34"/>
      <c r="D35" s="34"/>
      <c r="E35" s="34">
        <f t="shared" si="10"/>
        <v>0</v>
      </c>
      <c r="F35" s="34"/>
      <c r="G35" s="34">
        <f t="shared" si="11"/>
        <v>0</v>
      </c>
      <c r="H35" s="34"/>
      <c r="I35" s="34"/>
      <c r="J35" s="34">
        <f t="shared" si="12"/>
        <v>0</v>
      </c>
      <c r="K35" s="34"/>
      <c r="L35" s="34">
        <f t="shared" si="13"/>
        <v>0</v>
      </c>
      <c r="M35" s="34"/>
      <c r="N35" s="34"/>
      <c r="O35" s="34">
        <f t="shared" si="14"/>
        <v>0</v>
      </c>
      <c r="P35" s="34"/>
      <c r="Q35" s="34">
        <f t="shared" si="15"/>
        <v>0</v>
      </c>
    </row>
    <row r="36" spans="1:17" ht="49.5" customHeight="1" x14ac:dyDescent="0.25">
      <c r="A36" s="17" t="s">
        <v>185</v>
      </c>
      <c r="B36" s="4" t="s">
        <v>81</v>
      </c>
      <c r="C36" s="34">
        <f>C37</f>
        <v>265901000</v>
      </c>
      <c r="D36" s="34">
        <f>D37</f>
        <v>27662000</v>
      </c>
      <c r="E36" s="34">
        <f t="shared" si="10"/>
        <v>293563000</v>
      </c>
      <c r="F36" s="34">
        <f>F37</f>
        <v>-17621000</v>
      </c>
      <c r="G36" s="34">
        <f t="shared" si="11"/>
        <v>275942000</v>
      </c>
      <c r="H36" s="34">
        <f>H37</f>
        <v>267575000</v>
      </c>
      <c r="I36" s="34">
        <f>I37</f>
        <v>34795000</v>
      </c>
      <c r="J36" s="34">
        <f t="shared" si="12"/>
        <v>302370000</v>
      </c>
      <c r="K36" s="34">
        <f>K37</f>
        <v>0</v>
      </c>
      <c r="L36" s="34">
        <f t="shared" si="13"/>
        <v>302370000</v>
      </c>
      <c r="M36" s="34">
        <f>M37</f>
        <v>284549000</v>
      </c>
      <c r="N36" s="34">
        <f>N37</f>
        <v>26892000</v>
      </c>
      <c r="O36" s="34">
        <f t="shared" si="14"/>
        <v>311441000</v>
      </c>
      <c r="P36" s="34">
        <f>P37</f>
        <v>0</v>
      </c>
      <c r="Q36" s="34">
        <f t="shared" si="15"/>
        <v>311441000</v>
      </c>
    </row>
    <row r="37" spans="1:17" ht="75" x14ac:dyDescent="0.25">
      <c r="A37" s="17" t="s">
        <v>90</v>
      </c>
      <c r="B37" s="4" t="s">
        <v>329</v>
      </c>
      <c r="C37" s="34">
        <v>265901000</v>
      </c>
      <c r="D37" s="34">
        <f>293563000-C37</f>
        <v>27662000</v>
      </c>
      <c r="E37" s="34">
        <f t="shared" si="10"/>
        <v>293563000</v>
      </c>
      <c r="F37" s="34">
        <v>-17621000</v>
      </c>
      <c r="G37" s="34">
        <f t="shared" si="11"/>
        <v>275942000</v>
      </c>
      <c r="H37" s="34">
        <v>267575000</v>
      </c>
      <c r="I37" s="34">
        <f>302370000-H37</f>
        <v>34795000</v>
      </c>
      <c r="J37" s="34">
        <f t="shared" si="12"/>
        <v>302370000</v>
      </c>
      <c r="K37" s="34">
        <f>302370000-J37</f>
        <v>0</v>
      </c>
      <c r="L37" s="34">
        <f t="shared" si="13"/>
        <v>302370000</v>
      </c>
      <c r="M37" s="34">
        <v>284549000</v>
      </c>
      <c r="N37" s="34">
        <f>311441000-M37</f>
        <v>26892000</v>
      </c>
      <c r="O37" s="34">
        <f t="shared" si="14"/>
        <v>311441000</v>
      </c>
      <c r="P37" s="34">
        <f>311441000-O37</f>
        <v>0</v>
      </c>
      <c r="Q37" s="34">
        <f t="shared" si="15"/>
        <v>311441000</v>
      </c>
    </row>
    <row r="38" spans="1:17" ht="60" hidden="1" customHeight="1" x14ac:dyDescent="0.25">
      <c r="A38" s="17" t="s">
        <v>91</v>
      </c>
      <c r="B38" s="4" t="s">
        <v>82</v>
      </c>
      <c r="C38" s="34" t="e">
        <f>#REF!+#REF!</f>
        <v>#REF!</v>
      </c>
      <c r="D38" s="34" t="e">
        <f>#REF!+#REF!</f>
        <v>#REF!</v>
      </c>
      <c r="E38" s="34" t="e">
        <f t="shared" si="10"/>
        <v>#REF!</v>
      </c>
      <c r="F38" s="34" t="e">
        <f>#REF!+#REF!</f>
        <v>#REF!</v>
      </c>
      <c r="G38" s="34" t="e">
        <f t="shared" si="11"/>
        <v>#REF!</v>
      </c>
      <c r="H38" s="34" t="e">
        <f>#REF!+#REF!</f>
        <v>#REF!</v>
      </c>
      <c r="I38" s="34" t="e">
        <f>#REF!+#REF!</f>
        <v>#REF!</v>
      </c>
      <c r="J38" s="34" t="e">
        <f t="shared" si="12"/>
        <v>#REF!</v>
      </c>
      <c r="K38" s="34" t="e">
        <f>#REF!+#REF!</f>
        <v>#REF!</v>
      </c>
      <c r="L38" s="34" t="e">
        <f t="shared" si="13"/>
        <v>#REF!</v>
      </c>
      <c r="M38" s="34" t="e">
        <f>#REF!+#REF!</f>
        <v>#REF!</v>
      </c>
      <c r="N38" s="34" t="e">
        <f>#REF!+#REF!</f>
        <v>#REF!</v>
      </c>
      <c r="O38" s="34" t="e">
        <f t="shared" si="14"/>
        <v>#REF!</v>
      </c>
      <c r="P38" s="34" t="e">
        <f>#REF!+#REF!</f>
        <v>#REF!</v>
      </c>
      <c r="Q38" s="34" t="e">
        <f t="shared" si="15"/>
        <v>#REF!</v>
      </c>
    </row>
    <row r="39" spans="1:17" ht="30" hidden="1" customHeight="1" x14ac:dyDescent="0.25">
      <c r="A39" s="17" t="s">
        <v>186</v>
      </c>
      <c r="B39" s="4" t="s">
        <v>83</v>
      </c>
      <c r="C39" s="34" t="e">
        <f>#REF!+#REF!</f>
        <v>#REF!</v>
      </c>
      <c r="D39" s="34" t="e">
        <f>#REF!+#REF!</f>
        <v>#REF!</v>
      </c>
      <c r="E39" s="34" t="e">
        <f t="shared" si="10"/>
        <v>#REF!</v>
      </c>
      <c r="F39" s="34" t="e">
        <f>#REF!+#REF!</f>
        <v>#REF!</v>
      </c>
      <c r="G39" s="34" t="e">
        <f t="shared" si="11"/>
        <v>#REF!</v>
      </c>
      <c r="H39" s="34" t="e">
        <f>#REF!+#REF!</f>
        <v>#REF!</v>
      </c>
      <c r="I39" s="34" t="e">
        <f>#REF!+#REF!</f>
        <v>#REF!</v>
      </c>
      <c r="J39" s="34" t="e">
        <f t="shared" si="12"/>
        <v>#REF!</v>
      </c>
      <c r="K39" s="34" t="e">
        <f>#REF!+#REF!</f>
        <v>#REF!</v>
      </c>
      <c r="L39" s="34" t="e">
        <f t="shared" si="13"/>
        <v>#REF!</v>
      </c>
      <c r="M39" s="34" t="e">
        <f>#REF!+#REF!</f>
        <v>#REF!</v>
      </c>
      <c r="N39" s="34" t="e">
        <f>#REF!+#REF!</f>
        <v>#REF!</v>
      </c>
      <c r="O39" s="34" t="e">
        <f t="shared" si="14"/>
        <v>#REF!</v>
      </c>
      <c r="P39" s="34" t="e">
        <f>#REF!+#REF!</f>
        <v>#REF!</v>
      </c>
      <c r="Q39" s="34" t="e">
        <f t="shared" si="15"/>
        <v>#REF!</v>
      </c>
    </row>
    <row r="40" spans="1:17" ht="30" hidden="1" customHeight="1" x14ac:dyDescent="0.25">
      <c r="A40" s="17" t="s">
        <v>92</v>
      </c>
      <c r="B40" s="4" t="s">
        <v>83</v>
      </c>
      <c r="C40" s="34" t="e">
        <f>#REF!+#REF!</f>
        <v>#REF!</v>
      </c>
      <c r="D40" s="34" t="e">
        <f>#REF!+#REF!</f>
        <v>#REF!</v>
      </c>
      <c r="E40" s="34" t="e">
        <f t="shared" si="10"/>
        <v>#REF!</v>
      </c>
      <c r="F40" s="34" t="e">
        <f>#REF!+#REF!</f>
        <v>#REF!</v>
      </c>
      <c r="G40" s="34" t="e">
        <f t="shared" si="11"/>
        <v>#REF!</v>
      </c>
      <c r="H40" s="34" t="e">
        <f>#REF!+#REF!</f>
        <v>#REF!</v>
      </c>
      <c r="I40" s="34" t="e">
        <f>#REF!+#REF!</f>
        <v>#REF!</v>
      </c>
      <c r="J40" s="34" t="e">
        <f t="shared" si="12"/>
        <v>#REF!</v>
      </c>
      <c r="K40" s="34" t="e">
        <f>#REF!+#REF!</f>
        <v>#REF!</v>
      </c>
      <c r="L40" s="34" t="e">
        <f t="shared" si="13"/>
        <v>#REF!</v>
      </c>
      <c r="M40" s="34" t="e">
        <f>#REF!+#REF!</f>
        <v>#REF!</v>
      </c>
      <c r="N40" s="34" t="e">
        <f>#REF!+#REF!</f>
        <v>#REF!</v>
      </c>
      <c r="O40" s="34" t="e">
        <f t="shared" si="14"/>
        <v>#REF!</v>
      </c>
      <c r="P40" s="34" t="e">
        <f>#REF!+#REF!</f>
        <v>#REF!</v>
      </c>
      <c r="Q40" s="34" t="e">
        <f t="shared" si="15"/>
        <v>#REF!</v>
      </c>
    </row>
    <row r="41" spans="1:17" ht="45" hidden="1" customHeight="1" x14ac:dyDescent="0.25">
      <c r="A41" s="17" t="s">
        <v>93</v>
      </c>
      <c r="B41" s="4" t="s">
        <v>84</v>
      </c>
      <c r="C41" s="34" t="e">
        <f>#REF!+#REF!</f>
        <v>#REF!</v>
      </c>
      <c r="D41" s="34" t="e">
        <f>#REF!+#REF!</f>
        <v>#REF!</v>
      </c>
      <c r="E41" s="34" t="e">
        <f t="shared" si="10"/>
        <v>#REF!</v>
      </c>
      <c r="F41" s="34" t="e">
        <f>#REF!+#REF!</f>
        <v>#REF!</v>
      </c>
      <c r="G41" s="34" t="e">
        <f t="shared" si="11"/>
        <v>#REF!</v>
      </c>
      <c r="H41" s="34" t="e">
        <f>#REF!+#REF!</f>
        <v>#REF!</v>
      </c>
      <c r="I41" s="34" t="e">
        <f>#REF!+#REF!</f>
        <v>#REF!</v>
      </c>
      <c r="J41" s="34" t="e">
        <f t="shared" si="12"/>
        <v>#REF!</v>
      </c>
      <c r="K41" s="34" t="e">
        <f>#REF!+#REF!</f>
        <v>#REF!</v>
      </c>
      <c r="L41" s="34" t="e">
        <f t="shared" si="13"/>
        <v>#REF!</v>
      </c>
      <c r="M41" s="34" t="e">
        <f>#REF!+#REF!</f>
        <v>#REF!</v>
      </c>
      <c r="N41" s="34" t="e">
        <f>#REF!+#REF!</f>
        <v>#REF!</v>
      </c>
      <c r="O41" s="34" t="e">
        <f t="shared" si="14"/>
        <v>#REF!</v>
      </c>
      <c r="P41" s="34" t="e">
        <f>#REF!+#REF!</f>
        <v>#REF!</v>
      </c>
      <c r="Q41" s="34" t="e">
        <f t="shared" si="15"/>
        <v>#REF!</v>
      </c>
    </row>
    <row r="42" spans="1:17" ht="30" hidden="1" x14ac:dyDescent="0.25">
      <c r="A42" s="17" t="s">
        <v>94</v>
      </c>
      <c r="B42" s="4" t="s">
        <v>85</v>
      </c>
      <c r="C42" s="34"/>
      <c r="D42" s="34"/>
      <c r="E42" s="34">
        <f t="shared" si="10"/>
        <v>0</v>
      </c>
      <c r="F42" s="34"/>
      <c r="G42" s="34">
        <f t="shared" si="11"/>
        <v>0</v>
      </c>
      <c r="H42" s="34"/>
      <c r="I42" s="34"/>
      <c r="J42" s="34">
        <f t="shared" si="12"/>
        <v>0</v>
      </c>
      <c r="K42" s="34"/>
      <c r="L42" s="34">
        <f t="shared" si="13"/>
        <v>0</v>
      </c>
      <c r="M42" s="34"/>
      <c r="N42" s="34"/>
      <c r="O42" s="34">
        <f t="shared" si="14"/>
        <v>0</v>
      </c>
      <c r="P42" s="34"/>
      <c r="Q42" s="34">
        <f t="shared" si="15"/>
        <v>0</v>
      </c>
    </row>
    <row r="43" spans="1:17" ht="30" hidden="1" x14ac:dyDescent="0.25">
      <c r="A43" s="17" t="s">
        <v>187</v>
      </c>
      <c r="B43" s="4" t="s">
        <v>86</v>
      </c>
      <c r="C43" s="34">
        <f t="shared" ref="C43:P43" si="25">C44</f>
        <v>0</v>
      </c>
      <c r="D43" s="34">
        <f t="shared" si="25"/>
        <v>0</v>
      </c>
      <c r="E43" s="34">
        <f t="shared" si="10"/>
        <v>0</v>
      </c>
      <c r="F43" s="34">
        <f t="shared" si="25"/>
        <v>263600</v>
      </c>
      <c r="G43" s="34">
        <f t="shared" si="11"/>
        <v>263600</v>
      </c>
      <c r="H43" s="34">
        <f t="shared" si="25"/>
        <v>0</v>
      </c>
      <c r="I43" s="34">
        <f t="shared" si="25"/>
        <v>0</v>
      </c>
      <c r="J43" s="34">
        <f t="shared" si="12"/>
        <v>0</v>
      </c>
      <c r="K43" s="34">
        <f t="shared" si="25"/>
        <v>0</v>
      </c>
      <c r="L43" s="34">
        <f t="shared" si="13"/>
        <v>0</v>
      </c>
      <c r="M43" s="34">
        <f t="shared" si="25"/>
        <v>0</v>
      </c>
      <c r="N43" s="34">
        <f t="shared" si="25"/>
        <v>0</v>
      </c>
      <c r="O43" s="34">
        <f t="shared" si="14"/>
        <v>0</v>
      </c>
      <c r="P43" s="34">
        <f t="shared" si="25"/>
        <v>0</v>
      </c>
      <c r="Q43" s="34">
        <f t="shared" si="15"/>
        <v>0</v>
      </c>
    </row>
    <row r="44" spans="1:17" ht="30" hidden="1" x14ac:dyDescent="0.25">
      <c r="A44" s="17" t="s">
        <v>95</v>
      </c>
      <c r="B44" s="4" t="s">
        <v>86</v>
      </c>
      <c r="C44" s="34"/>
      <c r="D44" s="34"/>
      <c r="E44" s="34">
        <f t="shared" si="10"/>
        <v>0</v>
      </c>
      <c r="F44" s="34">
        <v>263600</v>
      </c>
      <c r="G44" s="34">
        <f t="shared" si="11"/>
        <v>263600</v>
      </c>
      <c r="H44" s="34"/>
      <c r="I44" s="34"/>
      <c r="J44" s="34">
        <f t="shared" si="12"/>
        <v>0</v>
      </c>
      <c r="K44" s="34"/>
      <c r="L44" s="34">
        <f t="shared" si="13"/>
        <v>0</v>
      </c>
      <c r="M44" s="34"/>
      <c r="N44" s="34"/>
      <c r="O44" s="34">
        <f t="shared" si="14"/>
        <v>0</v>
      </c>
      <c r="P44" s="34"/>
      <c r="Q44" s="34">
        <f t="shared" si="15"/>
        <v>0</v>
      </c>
    </row>
    <row r="45" spans="1:17" x14ac:dyDescent="0.25">
      <c r="A45" s="13" t="s">
        <v>188</v>
      </c>
      <c r="B45" s="14" t="s">
        <v>11</v>
      </c>
      <c r="C45" s="34">
        <f>C46</f>
        <v>2400000</v>
      </c>
      <c r="D45" s="34">
        <f>D46</f>
        <v>6369150</v>
      </c>
      <c r="E45" s="34">
        <f t="shared" si="10"/>
        <v>8769150</v>
      </c>
      <c r="F45" s="34">
        <f>F46</f>
        <v>0</v>
      </c>
      <c r="G45" s="34">
        <f t="shared" si="11"/>
        <v>8769150</v>
      </c>
      <c r="H45" s="34">
        <f>H46</f>
        <v>2466000</v>
      </c>
      <c r="I45" s="34">
        <f>I46</f>
        <v>0</v>
      </c>
      <c r="J45" s="34">
        <f t="shared" si="12"/>
        <v>2466000</v>
      </c>
      <c r="K45" s="34">
        <f>K46</f>
        <v>0</v>
      </c>
      <c r="L45" s="34">
        <f t="shared" si="13"/>
        <v>2466000</v>
      </c>
      <c r="M45" s="34">
        <f>M46</f>
        <v>2474000</v>
      </c>
      <c r="N45" s="34">
        <f>N46</f>
        <v>0</v>
      </c>
      <c r="O45" s="34">
        <f t="shared" si="14"/>
        <v>2474000</v>
      </c>
      <c r="P45" s="34">
        <f>P46</f>
        <v>0</v>
      </c>
      <c r="Q45" s="34">
        <f t="shared" si="15"/>
        <v>2474000</v>
      </c>
    </row>
    <row r="46" spans="1:17" x14ac:dyDescent="0.25">
      <c r="A46" s="13" t="s">
        <v>63</v>
      </c>
      <c r="B46" s="14" t="s">
        <v>11</v>
      </c>
      <c r="C46" s="34">
        <v>2400000</v>
      </c>
      <c r="D46" s="34">
        <f>8769150-C46</f>
        <v>6369150</v>
      </c>
      <c r="E46" s="34">
        <f t="shared" si="10"/>
        <v>8769150</v>
      </c>
      <c r="F46" s="34">
        <f>8769150-E46</f>
        <v>0</v>
      </c>
      <c r="G46" s="34">
        <f t="shared" si="11"/>
        <v>8769150</v>
      </c>
      <c r="H46" s="34">
        <v>2466000</v>
      </c>
      <c r="I46" s="34"/>
      <c r="J46" s="34">
        <f t="shared" si="12"/>
        <v>2466000</v>
      </c>
      <c r="K46" s="34"/>
      <c r="L46" s="34">
        <f t="shared" si="13"/>
        <v>2466000</v>
      </c>
      <c r="M46" s="34">
        <v>2474000</v>
      </c>
      <c r="N46" s="34"/>
      <c r="O46" s="34">
        <f t="shared" si="14"/>
        <v>2474000</v>
      </c>
      <c r="P46" s="34"/>
      <c r="Q46" s="34">
        <f t="shared" si="15"/>
        <v>2474000</v>
      </c>
    </row>
    <row r="47" spans="1:17" ht="30" hidden="1" customHeight="1" x14ac:dyDescent="0.25">
      <c r="A47" s="13" t="s">
        <v>222</v>
      </c>
      <c r="B47" s="14" t="s">
        <v>223</v>
      </c>
      <c r="C47" s="34" t="e">
        <f>#REF!+#REF!</f>
        <v>#REF!</v>
      </c>
      <c r="D47" s="34" t="e">
        <f>#REF!+#REF!</f>
        <v>#REF!</v>
      </c>
      <c r="E47" s="34" t="e">
        <f t="shared" si="10"/>
        <v>#REF!</v>
      </c>
      <c r="F47" s="34" t="e">
        <f>#REF!+#REF!</f>
        <v>#REF!</v>
      </c>
      <c r="G47" s="34" t="e">
        <f t="shared" si="11"/>
        <v>#REF!</v>
      </c>
      <c r="H47" s="34" t="e">
        <f>#REF!+#REF!</f>
        <v>#REF!</v>
      </c>
      <c r="I47" s="34" t="e">
        <f>#REF!+#REF!</f>
        <v>#REF!</v>
      </c>
      <c r="J47" s="34" t="e">
        <f t="shared" si="12"/>
        <v>#REF!</v>
      </c>
      <c r="K47" s="34" t="e">
        <f>#REF!+#REF!</f>
        <v>#REF!</v>
      </c>
      <c r="L47" s="34" t="e">
        <f t="shared" si="13"/>
        <v>#REF!</v>
      </c>
      <c r="M47" s="34" t="e">
        <f>#REF!+#REF!</f>
        <v>#REF!</v>
      </c>
      <c r="N47" s="34" t="e">
        <f>#REF!+#REF!</f>
        <v>#REF!</v>
      </c>
      <c r="O47" s="34" t="e">
        <f t="shared" si="14"/>
        <v>#REF!</v>
      </c>
      <c r="P47" s="34" t="e">
        <f>#REF!+#REF!</f>
        <v>#REF!</v>
      </c>
      <c r="Q47" s="34" t="e">
        <f t="shared" si="15"/>
        <v>#REF!</v>
      </c>
    </row>
    <row r="48" spans="1:17" ht="36.75" customHeight="1" x14ac:dyDescent="0.25">
      <c r="A48" s="13" t="s">
        <v>209</v>
      </c>
      <c r="B48" s="14" t="s">
        <v>208</v>
      </c>
      <c r="C48" s="34">
        <f>C49</f>
        <v>28689000</v>
      </c>
      <c r="D48" s="34">
        <f>D49</f>
        <v>0</v>
      </c>
      <c r="E48" s="34">
        <f t="shared" si="10"/>
        <v>28689000</v>
      </c>
      <c r="F48" s="34">
        <f>F49</f>
        <v>-4490000</v>
      </c>
      <c r="G48" s="34">
        <f t="shared" si="11"/>
        <v>24199000</v>
      </c>
      <c r="H48" s="34">
        <f>H49</f>
        <v>29198000</v>
      </c>
      <c r="I48" s="34">
        <f>I49</f>
        <v>0</v>
      </c>
      <c r="J48" s="34">
        <f t="shared" si="12"/>
        <v>29198000</v>
      </c>
      <c r="K48" s="34">
        <f>K49</f>
        <v>0</v>
      </c>
      <c r="L48" s="34">
        <f t="shared" si="13"/>
        <v>29198000</v>
      </c>
      <c r="M48" s="34">
        <f>M49</f>
        <v>30376000</v>
      </c>
      <c r="N48" s="34">
        <f>N49</f>
        <v>0</v>
      </c>
      <c r="O48" s="34">
        <f t="shared" si="14"/>
        <v>30376000</v>
      </c>
      <c r="P48" s="34">
        <f>P49</f>
        <v>0</v>
      </c>
      <c r="Q48" s="34">
        <f t="shared" si="15"/>
        <v>30376000</v>
      </c>
    </row>
    <row r="49" spans="1:17" ht="47.25" customHeight="1" x14ac:dyDescent="0.25">
      <c r="A49" s="13" t="s">
        <v>210</v>
      </c>
      <c r="B49" s="14" t="s">
        <v>211</v>
      </c>
      <c r="C49" s="34">
        <v>28689000</v>
      </c>
      <c r="D49" s="34"/>
      <c r="E49" s="34">
        <f t="shared" si="10"/>
        <v>28689000</v>
      </c>
      <c r="F49" s="34">
        <v>-4490000</v>
      </c>
      <c r="G49" s="34">
        <f t="shared" si="11"/>
        <v>24199000</v>
      </c>
      <c r="H49" s="34">
        <v>29198000</v>
      </c>
      <c r="I49" s="34"/>
      <c r="J49" s="34">
        <f t="shared" si="12"/>
        <v>29198000</v>
      </c>
      <c r="K49" s="34"/>
      <c r="L49" s="34">
        <f t="shared" si="13"/>
        <v>29198000</v>
      </c>
      <c r="M49" s="34">
        <v>30376000</v>
      </c>
      <c r="N49" s="34"/>
      <c r="O49" s="34">
        <f t="shared" si="14"/>
        <v>30376000</v>
      </c>
      <c r="P49" s="34"/>
      <c r="Q49" s="34">
        <f t="shared" si="15"/>
        <v>30376000</v>
      </c>
    </row>
    <row r="50" spans="1:17" x14ac:dyDescent="0.25">
      <c r="A50" s="13" t="s">
        <v>12</v>
      </c>
      <c r="B50" s="14" t="s">
        <v>13</v>
      </c>
      <c r="C50" s="34">
        <f>C51+C56+C53</f>
        <v>155184000</v>
      </c>
      <c r="D50" s="34">
        <f>D51+D56+D53</f>
        <v>0</v>
      </c>
      <c r="E50" s="34">
        <f t="shared" si="10"/>
        <v>155184000</v>
      </c>
      <c r="F50" s="34">
        <f>F51+F56+F53</f>
        <v>17043000</v>
      </c>
      <c r="G50" s="34">
        <f t="shared" si="11"/>
        <v>172227000</v>
      </c>
      <c r="H50" s="34">
        <f t="shared" ref="H50:M50" si="26">H51+H56+H53</f>
        <v>157225000</v>
      </c>
      <c r="I50" s="34">
        <f>I51+I56+I53</f>
        <v>0</v>
      </c>
      <c r="J50" s="34">
        <f t="shared" si="12"/>
        <v>157225000</v>
      </c>
      <c r="K50" s="34">
        <f>K51+K56+K53</f>
        <v>0</v>
      </c>
      <c r="L50" s="34">
        <f t="shared" si="13"/>
        <v>157225000</v>
      </c>
      <c r="M50" s="34">
        <f t="shared" si="26"/>
        <v>159144000</v>
      </c>
      <c r="N50" s="34">
        <f>N51+N56+N53</f>
        <v>0</v>
      </c>
      <c r="O50" s="34">
        <f t="shared" si="14"/>
        <v>159144000</v>
      </c>
      <c r="P50" s="34">
        <f>P51+P56+P53</f>
        <v>0</v>
      </c>
      <c r="Q50" s="34">
        <f t="shared" si="15"/>
        <v>159144000</v>
      </c>
    </row>
    <row r="51" spans="1:17" x14ac:dyDescent="0.25">
      <c r="A51" s="18" t="s">
        <v>98</v>
      </c>
      <c r="B51" s="4" t="s">
        <v>96</v>
      </c>
      <c r="C51" s="34">
        <f>C52</f>
        <v>38821000</v>
      </c>
      <c r="D51" s="34">
        <f>D52</f>
        <v>0</v>
      </c>
      <c r="E51" s="34">
        <f t="shared" si="10"/>
        <v>38821000</v>
      </c>
      <c r="F51" s="34">
        <f>F52</f>
        <v>12600000</v>
      </c>
      <c r="G51" s="34">
        <f t="shared" si="11"/>
        <v>51421000</v>
      </c>
      <c r="H51" s="34">
        <f>H52</f>
        <v>39229000</v>
      </c>
      <c r="I51" s="34">
        <f>I52</f>
        <v>0</v>
      </c>
      <c r="J51" s="34">
        <f t="shared" si="12"/>
        <v>39229000</v>
      </c>
      <c r="K51" s="34">
        <f>K52</f>
        <v>0</v>
      </c>
      <c r="L51" s="34">
        <f t="shared" si="13"/>
        <v>39229000</v>
      </c>
      <c r="M51" s="34">
        <f>M52</f>
        <v>39597000</v>
      </c>
      <c r="N51" s="34">
        <f>N52</f>
        <v>0</v>
      </c>
      <c r="O51" s="34">
        <f t="shared" si="14"/>
        <v>39597000</v>
      </c>
      <c r="P51" s="34">
        <f>P52</f>
        <v>0</v>
      </c>
      <c r="Q51" s="34">
        <f t="shared" si="15"/>
        <v>39597000</v>
      </c>
    </row>
    <row r="52" spans="1:17" ht="45" x14ac:dyDescent="0.25">
      <c r="A52" s="18" t="s">
        <v>97</v>
      </c>
      <c r="B52" s="16" t="s">
        <v>243</v>
      </c>
      <c r="C52" s="34">
        <v>38821000</v>
      </c>
      <c r="D52" s="34"/>
      <c r="E52" s="34">
        <f t="shared" si="10"/>
        <v>38821000</v>
      </c>
      <c r="F52" s="34">
        <v>12600000</v>
      </c>
      <c r="G52" s="34">
        <f t="shared" si="11"/>
        <v>51421000</v>
      </c>
      <c r="H52" s="34">
        <v>39229000</v>
      </c>
      <c r="I52" s="34"/>
      <c r="J52" s="34">
        <f t="shared" si="12"/>
        <v>39229000</v>
      </c>
      <c r="K52" s="34"/>
      <c r="L52" s="34">
        <f t="shared" si="13"/>
        <v>39229000</v>
      </c>
      <c r="M52" s="34">
        <v>39597000</v>
      </c>
      <c r="N52" s="34"/>
      <c r="O52" s="34">
        <f t="shared" si="14"/>
        <v>39597000</v>
      </c>
      <c r="P52" s="34"/>
      <c r="Q52" s="34">
        <f t="shared" si="15"/>
        <v>39597000</v>
      </c>
    </row>
    <row r="53" spans="1:17" x14ac:dyDescent="0.25">
      <c r="A53" s="18" t="s">
        <v>99</v>
      </c>
      <c r="B53" s="24" t="s">
        <v>351</v>
      </c>
      <c r="C53" s="34">
        <f>C54+C55</f>
        <v>41193000</v>
      </c>
      <c r="D53" s="34">
        <f>D54+D55</f>
        <v>0</v>
      </c>
      <c r="E53" s="34">
        <f t="shared" si="10"/>
        <v>41193000</v>
      </c>
      <c r="F53" s="34">
        <f>F54+F55</f>
        <v>-1644000</v>
      </c>
      <c r="G53" s="34">
        <f t="shared" si="11"/>
        <v>39549000</v>
      </c>
      <c r="H53" s="34">
        <f t="shared" ref="H53:M53" si="27">H54+H55</f>
        <v>42044000</v>
      </c>
      <c r="I53" s="34">
        <f>I54+I55</f>
        <v>0</v>
      </c>
      <c r="J53" s="34">
        <f t="shared" si="12"/>
        <v>42044000</v>
      </c>
      <c r="K53" s="34">
        <f>K54+K55</f>
        <v>0</v>
      </c>
      <c r="L53" s="34">
        <f t="shared" si="13"/>
        <v>42044000</v>
      </c>
      <c r="M53" s="34">
        <f t="shared" si="27"/>
        <v>42805000</v>
      </c>
      <c r="N53" s="34">
        <f>N54+N55</f>
        <v>0</v>
      </c>
      <c r="O53" s="34">
        <f t="shared" si="14"/>
        <v>42805000</v>
      </c>
      <c r="P53" s="34">
        <f>P54+P55</f>
        <v>0</v>
      </c>
      <c r="Q53" s="34">
        <f t="shared" si="15"/>
        <v>42805000</v>
      </c>
    </row>
    <row r="54" spans="1:17" x14ac:dyDescent="0.25">
      <c r="A54" s="18" t="s">
        <v>100</v>
      </c>
      <c r="B54" s="24" t="s">
        <v>352</v>
      </c>
      <c r="C54" s="34">
        <v>12413000</v>
      </c>
      <c r="D54" s="34"/>
      <c r="E54" s="34">
        <f t="shared" si="10"/>
        <v>12413000</v>
      </c>
      <c r="F54" s="34">
        <v>-1174000</v>
      </c>
      <c r="G54" s="34">
        <f t="shared" si="11"/>
        <v>11239000</v>
      </c>
      <c r="H54" s="34">
        <v>12517000</v>
      </c>
      <c r="I54" s="34"/>
      <c r="J54" s="34">
        <f t="shared" si="12"/>
        <v>12517000</v>
      </c>
      <c r="K54" s="34"/>
      <c r="L54" s="34">
        <f t="shared" si="13"/>
        <v>12517000</v>
      </c>
      <c r="M54" s="34">
        <v>12622000</v>
      </c>
      <c r="N54" s="34"/>
      <c r="O54" s="34">
        <f t="shared" si="14"/>
        <v>12622000</v>
      </c>
      <c r="P54" s="34"/>
      <c r="Q54" s="34">
        <f t="shared" si="15"/>
        <v>12622000</v>
      </c>
    </row>
    <row r="55" spans="1:17" x14ac:dyDescent="0.25">
      <c r="A55" s="18" t="s">
        <v>101</v>
      </c>
      <c r="B55" s="24" t="s">
        <v>353</v>
      </c>
      <c r="C55" s="34">
        <v>28780000</v>
      </c>
      <c r="D55" s="34"/>
      <c r="E55" s="34">
        <f t="shared" si="10"/>
        <v>28780000</v>
      </c>
      <c r="F55" s="34">
        <v>-470000</v>
      </c>
      <c r="G55" s="34">
        <f t="shared" si="11"/>
        <v>28310000</v>
      </c>
      <c r="H55" s="34">
        <v>29527000</v>
      </c>
      <c r="I55" s="34"/>
      <c r="J55" s="34">
        <f t="shared" si="12"/>
        <v>29527000</v>
      </c>
      <c r="K55" s="34"/>
      <c r="L55" s="34">
        <f t="shared" si="13"/>
        <v>29527000</v>
      </c>
      <c r="M55" s="34">
        <v>30183000</v>
      </c>
      <c r="N55" s="34"/>
      <c r="O55" s="34">
        <f t="shared" si="14"/>
        <v>30183000</v>
      </c>
      <c r="P55" s="34"/>
      <c r="Q55" s="34">
        <f t="shared" si="15"/>
        <v>30183000</v>
      </c>
    </row>
    <row r="56" spans="1:17" x14ac:dyDescent="0.25">
      <c r="A56" s="18" t="s">
        <v>103</v>
      </c>
      <c r="B56" s="4" t="s">
        <v>102</v>
      </c>
      <c r="C56" s="34">
        <f>C57+C59</f>
        <v>75170000</v>
      </c>
      <c r="D56" s="34">
        <f>D57+D59</f>
        <v>0</v>
      </c>
      <c r="E56" s="34">
        <f t="shared" si="10"/>
        <v>75170000</v>
      </c>
      <c r="F56" s="34">
        <f>F57+F59</f>
        <v>6087000</v>
      </c>
      <c r="G56" s="34">
        <f t="shared" si="11"/>
        <v>81257000</v>
      </c>
      <c r="H56" s="34">
        <f>H57+H59</f>
        <v>75952000</v>
      </c>
      <c r="I56" s="34">
        <f>I57+I59</f>
        <v>0</v>
      </c>
      <c r="J56" s="34">
        <f t="shared" si="12"/>
        <v>75952000</v>
      </c>
      <c r="K56" s="34">
        <f>K57+K59</f>
        <v>0</v>
      </c>
      <c r="L56" s="34">
        <f t="shared" si="13"/>
        <v>75952000</v>
      </c>
      <c r="M56" s="34">
        <f>M57+M59</f>
        <v>76742000</v>
      </c>
      <c r="N56" s="34">
        <f>N57+N59</f>
        <v>0</v>
      </c>
      <c r="O56" s="34">
        <f t="shared" si="14"/>
        <v>76742000</v>
      </c>
      <c r="P56" s="34">
        <f>P57+P59</f>
        <v>0</v>
      </c>
      <c r="Q56" s="34">
        <f t="shared" si="15"/>
        <v>76742000</v>
      </c>
    </row>
    <row r="57" spans="1:17" x14ac:dyDescent="0.25">
      <c r="A57" s="18" t="s">
        <v>354</v>
      </c>
      <c r="B57" s="4" t="s">
        <v>260</v>
      </c>
      <c r="C57" s="34">
        <f>C58</f>
        <v>60009000</v>
      </c>
      <c r="D57" s="34">
        <f>D58</f>
        <v>0</v>
      </c>
      <c r="E57" s="34">
        <f t="shared" si="10"/>
        <v>60009000</v>
      </c>
      <c r="F57" s="34">
        <f>F58</f>
        <v>4811000</v>
      </c>
      <c r="G57" s="34">
        <f t="shared" si="11"/>
        <v>64820000</v>
      </c>
      <c r="H57" s="34">
        <f>H58</f>
        <v>60609000</v>
      </c>
      <c r="I57" s="34">
        <f>I58</f>
        <v>0</v>
      </c>
      <c r="J57" s="34">
        <f t="shared" si="12"/>
        <v>60609000</v>
      </c>
      <c r="K57" s="34">
        <f>K58</f>
        <v>0</v>
      </c>
      <c r="L57" s="34">
        <f t="shared" si="13"/>
        <v>60609000</v>
      </c>
      <c r="M57" s="34">
        <f>M58</f>
        <v>61215000</v>
      </c>
      <c r="N57" s="34">
        <f>N58</f>
        <v>0</v>
      </c>
      <c r="O57" s="34">
        <f t="shared" si="14"/>
        <v>61215000</v>
      </c>
      <c r="P57" s="34">
        <f>P58</f>
        <v>0</v>
      </c>
      <c r="Q57" s="34">
        <f t="shared" si="15"/>
        <v>61215000</v>
      </c>
    </row>
    <row r="58" spans="1:17" ht="38.25" customHeight="1" x14ac:dyDescent="0.25">
      <c r="A58" s="18" t="s">
        <v>249</v>
      </c>
      <c r="B58" s="4" t="s">
        <v>250</v>
      </c>
      <c r="C58" s="34">
        <v>60009000</v>
      </c>
      <c r="D58" s="34"/>
      <c r="E58" s="34">
        <f t="shared" si="10"/>
        <v>60009000</v>
      </c>
      <c r="F58" s="34">
        <v>4811000</v>
      </c>
      <c r="G58" s="34">
        <f t="shared" si="11"/>
        <v>64820000</v>
      </c>
      <c r="H58" s="34">
        <v>60609000</v>
      </c>
      <c r="I58" s="34"/>
      <c r="J58" s="34">
        <f t="shared" si="12"/>
        <v>60609000</v>
      </c>
      <c r="K58" s="34"/>
      <c r="L58" s="34">
        <f t="shared" si="13"/>
        <v>60609000</v>
      </c>
      <c r="M58" s="34">
        <v>61215000</v>
      </c>
      <c r="N58" s="34"/>
      <c r="O58" s="34">
        <f t="shared" si="14"/>
        <v>61215000</v>
      </c>
      <c r="P58" s="34"/>
      <c r="Q58" s="34">
        <f t="shared" si="15"/>
        <v>61215000</v>
      </c>
    </row>
    <row r="59" spans="1:17" x14ac:dyDescent="0.25">
      <c r="A59" s="18" t="s">
        <v>355</v>
      </c>
      <c r="B59" s="4" t="s">
        <v>261</v>
      </c>
      <c r="C59" s="34">
        <f>C60</f>
        <v>15161000</v>
      </c>
      <c r="D59" s="34">
        <f>D60</f>
        <v>0</v>
      </c>
      <c r="E59" s="34">
        <f t="shared" si="10"/>
        <v>15161000</v>
      </c>
      <c r="F59" s="34">
        <f>F60</f>
        <v>1276000</v>
      </c>
      <c r="G59" s="34">
        <f t="shared" si="11"/>
        <v>16437000</v>
      </c>
      <c r="H59" s="34">
        <f>H60</f>
        <v>15343000</v>
      </c>
      <c r="I59" s="34">
        <f>I60</f>
        <v>0</v>
      </c>
      <c r="J59" s="34">
        <f t="shared" si="12"/>
        <v>15343000</v>
      </c>
      <c r="K59" s="34">
        <f>K60</f>
        <v>0</v>
      </c>
      <c r="L59" s="34">
        <f t="shared" si="13"/>
        <v>15343000</v>
      </c>
      <c r="M59" s="34">
        <f>M60</f>
        <v>15527000</v>
      </c>
      <c r="N59" s="34">
        <f>N60</f>
        <v>0</v>
      </c>
      <c r="O59" s="34">
        <f t="shared" si="14"/>
        <v>15527000</v>
      </c>
      <c r="P59" s="34">
        <f>P60</f>
        <v>0</v>
      </c>
      <c r="Q59" s="34">
        <f t="shared" si="15"/>
        <v>15527000</v>
      </c>
    </row>
    <row r="60" spans="1:17" ht="44.25" customHeight="1" x14ac:dyDescent="0.25">
      <c r="A60" s="18" t="s">
        <v>251</v>
      </c>
      <c r="B60" s="4" t="s">
        <v>356</v>
      </c>
      <c r="C60" s="34">
        <v>15161000</v>
      </c>
      <c r="D60" s="34"/>
      <c r="E60" s="34">
        <f t="shared" si="10"/>
        <v>15161000</v>
      </c>
      <c r="F60" s="34">
        <v>1276000</v>
      </c>
      <c r="G60" s="34">
        <f t="shared" si="11"/>
        <v>16437000</v>
      </c>
      <c r="H60" s="34">
        <v>15343000</v>
      </c>
      <c r="I60" s="34"/>
      <c r="J60" s="34">
        <f t="shared" si="12"/>
        <v>15343000</v>
      </c>
      <c r="K60" s="34"/>
      <c r="L60" s="34">
        <f t="shared" si="13"/>
        <v>15343000</v>
      </c>
      <c r="M60" s="34">
        <v>15527000</v>
      </c>
      <c r="N60" s="34"/>
      <c r="O60" s="34">
        <f t="shared" si="14"/>
        <v>15527000</v>
      </c>
      <c r="P60" s="34"/>
      <c r="Q60" s="34">
        <f t="shared" si="15"/>
        <v>15527000</v>
      </c>
    </row>
    <row r="61" spans="1:17" x14ac:dyDescent="0.25">
      <c r="A61" s="13" t="s">
        <v>14</v>
      </c>
      <c r="B61" s="27" t="s">
        <v>15</v>
      </c>
      <c r="C61" s="34">
        <f>C62+C64</f>
        <v>37190000</v>
      </c>
      <c r="D61" s="34">
        <f>D62+D64</f>
        <v>0</v>
      </c>
      <c r="E61" s="34">
        <f t="shared" si="10"/>
        <v>37190000</v>
      </c>
      <c r="F61" s="34">
        <f>F62+F64</f>
        <v>27000000</v>
      </c>
      <c r="G61" s="34">
        <f t="shared" si="11"/>
        <v>64190000</v>
      </c>
      <c r="H61" s="34">
        <f>H62+H64</f>
        <v>37562000</v>
      </c>
      <c r="I61" s="34">
        <f>I62+I64</f>
        <v>0</v>
      </c>
      <c r="J61" s="34">
        <f t="shared" si="12"/>
        <v>37562000</v>
      </c>
      <c r="K61" s="34">
        <f>K62+K64</f>
        <v>0</v>
      </c>
      <c r="L61" s="34">
        <f t="shared" si="13"/>
        <v>37562000</v>
      </c>
      <c r="M61" s="34">
        <f>M62+M64</f>
        <v>37939000</v>
      </c>
      <c r="N61" s="34">
        <f>N62+N64</f>
        <v>0</v>
      </c>
      <c r="O61" s="34">
        <f t="shared" si="14"/>
        <v>37939000</v>
      </c>
      <c r="P61" s="34">
        <f>P62+P64</f>
        <v>0</v>
      </c>
      <c r="Q61" s="34">
        <f t="shared" si="15"/>
        <v>37939000</v>
      </c>
    </row>
    <row r="62" spans="1:17" ht="30" x14ac:dyDescent="0.25">
      <c r="A62" s="18" t="s">
        <v>106</v>
      </c>
      <c r="B62" s="4" t="s">
        <v>104</v>
      </c>
      <c r="C62" s="34">
        <f>C63</f>
        <v>37190000</v>
      </c>
      <c r="D62" s="34">
        <f>D63</f>
        <v>0</v>
      </c>
      <c r="E62" s="34">
        <f t="shared" si="10"/>
        <v>37190000</v>
      </c>
      <c r="F62" s="34">
        <f>F63</f>
        <v>27000000</v>
      </c>
      <c r="G62" s="34">
        <f t="shared" si="11"/>
        <v>64190000</v>
      </c>
      <c r="H62" s="34">
        <f>H63</f>
        <v>37562000</v>
      </c>
      <c r="I62" s="34">
        <f>I63</f>
        <v>0</v>
      </c>
      <c r="J62" s="34">
        <f t="shared" si="12"/>
        <v>37562000</v>
      </c>
      <c r="K62" s="34">
        <f>K63</f>
        <v>0</v>
      </c>
      <c r="L62" s="34">
        <f t="shared" si="13"/>
        <v>37562000</v>
      </c>
      <c r="M62" s="34">
        <f>M63</f>
        <v>37939000</v>
      </c>
      <c r="N62" s="34">
        <f>N63</f>
        <v>0</v>
      </c>
      <c r="O62" s="34">
        <f t="shared" si="14"/>
        <v>37939000</v>
      </c>
      <c r="P62" s="34">
        <f>P63</f>
        <v>0</v>
      </c>
      <c r="Q62" s="34">
        <f t="shared" si="15"/>
        <v>37939000</v>
      </c>
    </row>
    <row r="63" spans="1:17" ht="49.5" customHeight="1" x14ac:dyDescent="0.25">
      <c r="A63" s="18" t="s">
        <v>107</v>
      </c>
      <c r="B63" s="4" t="s">
        <v>105</v>
      </c>
      <c r="C63" s="34">
        <v>37190000</v>
      </c>
      <c r="D63" s="34"/>
      <c r="E63" s="34">
        <f t="shared" si="10"/>
        <v>37190000</v>
      </c>
      <c r="F63" s="34">
        <v>27000000</v>
      </c>
      <c r="G63" s="34">
        <f t="shared" si="11"/>
        <v>64190000</v>
      </c>
      <c r="H63" s="34">
        <v>37562000</v>
      </c>
      <c r="I63" s="34"/>
      <c r="J63" s="34">
        <f t="shared" si="12"/>
        <v>37562000</v>
      </c>
      <c r="K63" s="34"/>
      <c r="L63" s="34">
        <f t="shared" si="13"/>
        <v>37562000</v>
      </c>
      <c r="M63" s="34">
        <v>37939000</v>
      </c>
      <c r="N63" s="34"/>
      <c r="O63" s="34">
        <f t="shared" si="14"/>
        <v>37939000</v>
      </c>
      <c r="P63" s="34"/>
      <c r="Q63" s="34">
        <f t="shared" si="15"/>
        <v>37939000</v>
      </c>
    </row>
    <row r="64" spans="1:17" ht="45" hidden="1" x14ac:dyDescent="0.25">
      <c r="A64" s="13" t="s">
        <v>16</v>
      </c>
      <c r="B64" s="27" t="s">
        <v>17</v>
      </c>
      <c r="C64" s="34">
        <f t="shared" ref="C64:N64" si="28">C65+C67+C70+C71</f>
        <v>0</v>
      </c>
      <c r="D64" s="34">
        <f t="shared" ref="D64" si="29">D65+D67+D70+D71</f>
        <v>0</v>
      </c>
      <c r="E64" s="34">
        <f t="shared" si="10"/>
        <v>0</v>
      </c>
      <c r="F64" s="34">
        <f t="shared" ref="F64" si="30">F65+F67+F70+F71</f>
        <v>0</v>
      </c>
      <c r="G64" s="34">
        <f t="shared" si="11"/>
        <v>0</v>
      </c>
      <c r="H64" s="34">
        <f t="shared" si="28"/>
        <v>0</v>
      </c>
      <c r="I64" s="34">
        <f t="shared" si="28"/>
        <v>0</v>
      </c>
      <c r="J64" s="34">
        <f t="shared" si="12"/>
        <v>0</v>
      </c>
      <c r="K64" s="34">
        <f t="shared" ref="K64" si="31">K65+K67+K70+K71</f>
        <v>0</v>
      </c>
      <c r="L64" s="34">
        <f t="shared" si="13"/>
        <v>0</v>
      </c>
      <c r="M64" s="34">
        <f t="shared" si="28"/>
        <v>0</v>
      </c>
      <c r="N64" s="34">
        <f t="shared" si="28"/>
        <v>0</v>
      </c>
      <c r="O64" s="34">
        <f t="shared" si="14"/>
        <v>0</v>
      </c>
      <c r="P64" s="34">
        <f t="shared" ref="P64" si="32">P65+P67+P70+P71</f>
        <v>0</v>
      </c>
      <c r="Q64" s="34">
        <f t="shared" si="15"/>
        <v>0</v>
      </c>
    </row>
    <row r="65" spans="1:17" ht="75" hidden="1" customHeight="1" x14ac:dyDescent="0.25">
      <c r="A65" s="13" t="s">
        <v>111</v>
      </c>
      <c r="B65" s="27" t="s">
        <v>110</v>
      </c>
      <c r="C65" s="34">
        <f>C66</f>
        <v>0</v>
      </c>
      <c r="D65" s="34">
        <f>D66</f>
        <v>0</v>
      </c>
      <c r="E65" s="34">
        <f t="shared" si="10"/>
        <v>0</v>
      </c>
      <c r="F65" s="34">
        <f>F66</f>
        <v>0</v>
      </c>
      <c r="G65" s="34">
        <f t="shared" si="11"/>
        <v>0</v>
      </c>
      <c r="H65" s="34">
        <f>H66</f>
        <v>0</v>
      </c>
      <c r="I65" s="34">
        <f>I66</f>
        <v>0</v>
      </c>
      <c r="J65" s="34">
        <f t="shared" si="12"/>
        <v>0</v>
      </c>
      <c r="K65" s="34">
        <f>K66</f>
        <v>0</v>
      </c>
      <c r="L65" s="34">
        <f t="shared" si="13"/>
        <v>0</v>
      </c>
      <c r="M65" s="34">
        <f>M66</f>
        <v>0</v>
      </c>
      <c r="N65" s="34">
        <f>N66</f>
        <v>0</v>
      </c>
      <c r="O65" s="34">
        <f t="shared" si="14"/>
        <v>0</v>
      </c>
      <c r="P65" s="34">
        <f>P66</f>
        <v>0</v>
      </c>
      <c r="Q65" s="34">
        <f t="shared" si="15"/>
        <v>0</v>
      </c>
    </row>
    <row r="66" spans="1:17" ht="75" hidden="1" customHeight="1" x14ac:dyDescent="0.25">
      <c r="A66" s="13" t="s">
        <v>109</v>
      </c>
      <c r="B66" s="27" t="s">
        <v>108</v>
      </c>
      <c r="C66" s="34"/>
      <c r="D66" s="34"/>
      <c r="E66" s="34">
        <f t="shared" si="10"/>
        <v>0</v>
      </c>
      <c r="F66" s="34"/>
      <c r="G66" s="34">
        <f t="shared" si="11"/>
        <v>0</v>
      </c>
      <c r="H66" s="34"/>
      <c r="I66" s="34"/>
      <c r="J66" s="34">
        <f t="shared" si="12"/>
        <v>0</v>
      </c>
      <c r="K66" s="34"/>
      <c r="L66" s="34">
        <f t="shared" si="13"/>
        <v>0</v>
      </c>
      <c r="M66" s="34"/>
      <c r="N66" s="34"/>
      <c r="O66" s="34">
        <f t="shared" si="14"/>
        <v>0</v>
      </c>
      <c r="P66" s="34"/>
      <c r="Q66" s="34">
        <f t="shared" si="15"/>
        <v>0</v>
      </c>
    </row>
    <row r="67" spans="1:17" ht="75" hidden="1" x14ac:dyDescent="0.25">
      <c r="A67" s="13" t="s">
        <v>112</v>
      </c>
      <c r="B67" s="27" t="s">
        <v>113</v>
      </c>
      <c r="C67" s="34">
        <f t="shared" ref="C67:N67" si="33">C68+C69</f>
        <v>0</v>
      </c>
      <c r="D67" s="34">
        <f t="shared" ref="D67" si="34">D68+D69</f>
        <v>0</v>
      </c>
      <c r="E67" s="34">
        <f t="shared" si="10"/>
        <v>0</v>
      </c>
      <c r="F67" s="34">
        <f t="shared" ref="F67" si="35">F68+F69</f>
        <v>0</v>
      </c>
      <c r="G67" s="34">
        <f t="shared" si="11"/>
        <v>0</v>
      </c>
      <c r="H67" s="34">
        <f t="shared" si="33"/>
        <v>0</v>
      </c>
      <c r="I67" s="34">
        <f t="shared" si="33"/>
        <v>0</v>
      </c>
      <c r="J67" s="34">
        <f t="shared" si="12"/>
        <v>0</v>
      </c>
      <c r="K67" s="34">
        <f t="shared" ref="K67" si="36">K68+K69</f>
        <v>0</v>
      </c>
      <c r="L67" s="34">
        <f t="shared" si="13"/>
        <v>0</v>
      </c>
      <c r="M67" s="34">
        <f t="shared" si="33"/>
        <v>0</v>
      </c>
      <c r="N67" s="34">
        <f t="shared" si="33"/>
        <v>0</v>
      </c>
      <c r="O67" s="34">
        <f t="shared" si="14"/>
        <v>0</v>
      </c>
      <c r="P67" s="34">
        <f t="shared" ref="P67" si="37">P68+P69</f>
        <v>0</v>
      </c>
      <c r="Q67" s="34">
        <f t="shared" si="15"/>
        <v>0</v>
      </c>
    </row>
    <row r="68" spans="1:17" ht="90" hidden="1" x14ac:dyDescent="0.25">
      <c r="A68" s="13" t="s">
        <v>116</v>
      </c>
      <c r="B68" s="27" t="s">
        <v>114</v>
      </c>
      <c r="C68" s="34"/>
      <c r="D68" s="34"/>
      <c r="E68" s="34">
        <f t="shared" si="10"/>
        <v>0</v>
      </c>
      <c r="F68" s="34"/>
      <c r="G68" s="34">
        <f t="shared" si="11"/>
        <v>0</v>
      </c>
      <c r="H68" s="34"/>
      <c r="I68" s="34"/>
      <c r="J68" s="34">
        <f t="shared" si="12"/>
        <v>0</v>
      </c>
      <c r="K68" s="34"/>
      <c r="L68" s="34">
        <f t="shared" si="13"/>
        <v>0</v>
      </c>
      <c r="M68" s="34"/>
      <c r="N68" s="34"/>
      <c r="O68" s="34">
        <f t="shared" si="14"/>
        <v>0</v>
      </c>
      <c r="P68" s="34"/>
      <c r="Q68" s="34">
        <f t="shared" si="15"/>
        <v>0</v>
      </c>
    </row>
    <row r="69" spans="1:17" ht="90" hidden="1" x14ac:dyDescent="0.25">
      <c r="A69" s="13" t="s">
        <v>117</v>
      </c>
      <c r="B69" s="27" t="s">
        <v>115</v>
      </c>
      <c r="C69" s="34"/>
      <c r="D69" s="34"/>
      <c r="E69" s="34">
        <f t="shared" si="10"/>
        <v>0</v>
      </c>
      <c r="F69" s="34"/>
      <c r="G69" s="34">
        <f t="shared" si="11"/>
        <v>0</v>
      </c>
      <c r="H69" s="34"/>
      <c r="I69" s="34"/>
      <c r="J69" s="34">
        <f t="shared" si="12"/>
        <v>0</v>
      </c>
      <c r="K69" s="34"/>
      <c r="L69" s="34">
        <f t="shared" si="13"/>
        <v>0</v>
      </c>
      <c r="M69" s="34"/>
      <c r="N69" s="34"/>
      <c r="O69" s="34">
        <f t="shared" si="14"/>
        <v>0</v>
      </c>
      <c r="P69" s="34"/>
      <c r="Q69" s="34">
        <f t="shared" si="15"/>
        <v>0</v>
      </c>
    </row>
    <row r="70" spans="1:17" ht="30" hidden="1" x14ac:dyDescent="0.25">
      <c r="A70" s="13" t="s">
        <v>119</v>
      </c>
      <c r="B70" s="27" t="s">
        <v>118</v>
      </c>
      <c r="C70" s="34"/>
      <c r="D70" s="34"/>
      <c r="E70" s="34">
        <f t="shared" si="10"/>
        <v>0</v>
      </c>
      <c r="F70" s="34"/>
      <c r="G70" s="34">
        <f t="shared" si="11"/>
        <v>0</v>
      </c>
      <c r="H70" s="34"/>
      <c r="I70" s="34"/>
      <c r="J70" s="34">
        <f t="shared" si="12"/>
        <v>0</v>
      </c>
      <c r="K70" s="34"/>
      <c r="L70" s="34">
        <f t="shared" si="13"/>
        <v>0</v>
      </c>
      <c r="M70" s="34"/>
      <c r="N70" s="34"/>
      <c r="O70" s="34">
        <f t="shared" si="14"/>
        <v>0</v>
      </c>
      <c r="P70" s="34"/>
      <c r="Q70" s="34">
        <f t="shared" si="15"/>
        <v>0</v>
      </c>
    </row>
    <row r="71" spans="1:17" ht="75" hidden="1" x14ac:dyDescent="0.25">
      <c r="A71" s="13" t="s">
        <v>121</v>
      </c>
      <c r="B71" s="27" t="s">
        <v>120</v>
      </c>
      <c r="C71" s="34">
        <f t="shared" ref="C71:P71" si="38">C72</f>
        <v>0</v>
      </c>
      <c r="D71" s="34">
        <f t="shared" si="38"/>
        <v>0</v>
      </c>
      <c r="E71" s="34">
        <f t="shared" si="10"/>
        <v>0</v>
      </c>
      <c r="F71" s="34">
        <f t="shared" si="38"/>
        <v>0</v>
      </c>
      <c r="G71" s="34">
        <f t="shared" si="11"/>
        <v>0</v>
      </c>
      <c r="H71" s="34">
        <f t="shared" si="38"/>
        <v>0</v>
      </c>
      <c r="I71" s="34">
        <f t="shared" si="38"/>
        <v>0</v>
      </c>
      <c r="J71" s="34">
        <f t="shared" si="12"/>
        <v>0</v>
      </c>
      <c r="K71" s="34">
        <f t="shared" si="38"/>
        <v>0</v>
      </c>
      <c r="L71" s="34">
        <f t="shared" si="13"/>
        <v>0</v>
      </c>
      <c r="M71" s="34">
        <f t="shared" si="38"/>
        <v>0</v>
      </c>
      <c r="N71" s="34">
        <f t="shared" si="38"/>
        <v>0</v>
      </c>
      <c r="O71" s="34">
        <f t="shared" si="14"/>
        <v>0</v>
      </c>
      <c r="P71" s="34">
        <f t="shared" si="38"/>
        <v>0</v>
      </c>
      <c r="Q71" s="34">
        <f t="shared" si="15"/>
        <v>0</v>
      </c>
    </row>
    <row r="72" spans="1:17" ht="97.5" hidden="1" customHeight="1" x14ac:dyDescent="0.25">
      <c r="A72" s="13" t="s">
        <v>123</v>
      </c>
      <c r="B72" s="27" t="s">
        <v>122</v>
      </c>
      <c r="C72" s="34"/>
      <c r="D72" s="34"/>
      <c r="E72" s="34">
        <f t="shared" si="10"/>
        <v>0</v>
      </c>
      <c r="F72" s="34"/>
      <c r="G72" s="34">
        <f t="shared" si="11"/>
        <v>0</v>
      </c>
      <c r="H72" s="34"/>
      <c r="I72" s="34"/>
      <c r="J72" s="34">
        <f t="shared" si="12"/>
        <v>0</v>
      </c>
      <c r="K72" s="34"/>
      <c r="L72" s="34">
        <f t="shared" si="13"/>
        <v>0</v>
      </c>
      <c r="M72" s="34"/>
      <c r="N72" s="34"/>
      <c r="O72" s="34">
        <f t="shared" si="14"/>
        <v>0</v>
      </c>
      <c r="P72" s="34"/>
      <c r="Q72" s="34">
        <f t="shared" si="15"/>
        <v>0</v>
      </c>
    </row>
    <row r="73" spans="1:17" ht="45" hidden="1" customHeight="1" x14ac:dyDescent="0.25">
      <c r="A73" s="13" t="s">
        <v>18</v>
      </c>
      <c r="B73" s="14" t="s">
        <v>19</v>
      </c>
      <c r="C73" s="34">
        <f>C77+C74</f>
        <v>0</v>
      </c>
      <c r="D73" s="34">
        <f>D77+D74</f>
        <v>0</v>
      </c>
      <c r="E73" s="34">
        <f t="shared" si="10"/>
        <v>0</v>
      </c>
      <c r="F73" s="34">
        <f>F77+F74</f>
        <v>0</v>
      </c>
      <c r="G73" s="34">
        <f t="shared" si="11"/>
        <v>0</v>
      </c>
      <c r="H73" s="34">
        <f>H77+H74</f>
        <v>0</v>
      </c>
      <c r="I73" s="34">
        <f>I77+I74</f>
        <v>0</v>
      </c>
      <c r="J73" s="34">
        <f t="shared" si="12"/>
        <v>0</v>
      </c>
      <c r="K73" s="34">
        <f>K77+K74</f>
        <v>0</v>
      </c>
      <c r="L73" s="34">
        <f t="shared" si="13"/>
        <v>0</v>
      </c>
      <c r="M73" s="34">
        <f>M77+M74</f>
        <v>0</v>
      </c>
      <c r="N73" s="34">
        <f>N77+N74</f>
        <v>0</v>
      </c>
      <c r="O73" s="34">
        <f t="shared" si="14"/>
        <v>0</v>
      </c>
      <c r="P73" s="34">
        <f>P77+P74</f>
        <v>0</v>
      </c>
      <c r="Q73" s="34">
        <f t="shared" si="15"/>
        <v>0</v>
      </c>
    </row>
    <row r="74" spans="1:17" ht="30" hidden="1" customHeight="1" x14ac:dyDescent="0.25">
      <c r="A74" s="13" t="s">
        <v>216</v>
      </c>
      <c r="B74" s="14" t="s">
        <v>215</v>
      </c>
      <c r="C74" s="34">
        <f t="shared" ref="C74:P75" si="39">C75</f>
        <v>0</v>
      </c>
      <c r="D74" s="34">
        <f t="shared" si="39"/>
        <v>0</v>
      </c>
      <c r="E74" s="34">
        <f t="shared" si="10"/>
        <v>0</v>
      </c>
      <c r="F74" s="34">
        <f t="shared" si="39"/>
        <v>0</v>
      </c>
      <c r="G74" s="34">
        <f t="shared" si="11"/>
        <v>0</v>
      </c>
      <c r="H74" s="34">
        <f t="shared" si="39"/>
        <v>0</v>
      </c>
      <c r="I74" s="34">
        <f t="shared" si="39"/>
        <v>0</v>
      </c>
      <c r="J74" s="34">
        <f t="shared" si="12"/>
        <v>0</v>
      </c>
      <c r="K74" s="34">
        <f t="shared" si="39"/>
        <v>0</v>
      </c>
      <c r="L74" s="34">
        <f t="shared" si="13"/>
        <v>0</v>
      </c>
      <c r="M74" s="34">
        <f t="shared" si="39"/>
        <v>0</v>
      </c>
      <c r="N74" s="34">
        <f t="shared" si="39"/>
        <v>0</v>
      </c>
      <c r="O74" s="34">
        <f t="shared" si="14"/>
        <v>0</v>
      </c>
      <c r="P74" s="34">
        <f t="shared" si="39"/>
        <v>0</v>
      </c>
      <c r="Q74" s="34">
        <f t="shared" si="15"/>
        <v>0</v>
      </c>
    </row>
    <row r="75" spans="1:17" ht="45" hidden="1" customHeight="1" x14ac:dyDescent="0.25">
      <c r="A75" s="13" t="s">
        <v>218</v>
      </c>
      <c r="B75" s="14" t="s">
        <v>217</v>
      </c>
      <c r="C75" s="34">
        <f t="shared" si="39"/>
        <v>0</v>
      </c>
      <c r="D75" s="34">
        <f t="shared" si="39"/>
        <v>0</v>
      </c>
      <c r="E75" s="34">
        <f t="shared" si="10"/>
        <v>0</v>
      </c>
      <c r="F75" s="34">
        <f t="shared" si="39"/>
        <v>0</v>
      </c>
      <c r="G75" s="34">
        <f t="shared" si="11"/>
        <v>0</v>
      </c>
      <c r="H75" s="34">
        <f t="shared" si="39"/>
        <v>0</v>
      </c>
      <c r="I75" s="34">
        <f t="shared" si="39"/>
        <v>0</v>
      </c>
      <c r="J75" s="34">
        <f t="shared" si="12"/>
        <v>0</v>
      </c>
      <c r="K75" s="34">
        <f t="shared" si="39"/>
        <v>0</v>
      </c>
      <c r="L75" s="34">
        <f t="shared" si="13"/>
        <v>0</v>
      </c>
      <c r="M75" s="34">
        <f t="shared" si="39"/>
        <v>0</v>
      </c>
      <c r="N75" s="34">
        <f t="shared" si="39"/>
        <v>0</v>
      </c>
      <c r="O75" s="34">
        <f t="shared" si="14"/>
        <v>0</v>
      </c>
      <c r="P75" s="34">
        <f t="shared" si="39"/>
        <v>0</v>
      </c>
      <c r="Q75" s="34">
        <f t="shared" si="15"/>
        <v>0</v>
      </c>
    </row>
    <row r="76" spans="1:17" ht="60" hidden="1" customHeight="1" x14ac:dyDescent="0.25">
      <c r="A76" s="13" t="s">
        <v>220</v>
      </c>
      <c r="B76" s="14" t="s">
        <v>219</v>
      </c>
      <c r="C76" s="34"/>
      <c r="D76" s="34"/>
      <c r="E76" s="34">
        <f t="shared" ref="E76:E144" si="40">C76+D76</f>
        <v>0</v>
      </c>
      <c r="F76" s="34"/>
      <c r="G76" s="34">
        <f t="shared" ref="G76:G105" si="41">E76+F76</f>
        <v>0</v>
      </c>
      <c r="H76" s="34"/>
      <c r="I76" s="34"/>
      <c r="J76" s="34">
        <f t="shared" ref="J76:J144" si="42">H76+I76</f>
        <v>0</v>
      </c>
      <c r="K76" s="34"/>
      <c r="L76" s="34">
        <f t="shared" ref="L76:L94" si="43">J76+K76</f>
        <v>0</v>
      </c>
      <c r="M76" s="34"/>
      <c r="N76" s="34"/>
      <c r="O76" s="34">
        <f t="shared" ref="O76:O144" si="44">M76+N76</f>
        <v>0</v>
      </c>
      <c r="P76" s="34"/>
      <c r="Q76" s="34">
        <f t="shared" ref="Q76:Q94" si="45">O76+P76</f>
        <v>0</v>
      </c>
    </row>
    <row r="77" spans="1:17" ht="30" hidden="1" x14ac:dyDescent="0.25">
      <c r="A77" s="13" t="s">
        <v>238</v>
      </c>
      <c r="B77" s="14" t="s">
        <v>151</v>
      </c>
      <c r="C77" s="34">
        <f>C81+C78</f>
        <v>0</v>
      </c>
      <c r="D77" s="34">
        <f>D81+D78</f>
        <v>0</v>
      </c>
      <c r="E77" s="34">
        <f t="shared" si="40"/>
        <v>0</v>
      </c>
      <c r="F77" s="34">
        <f>F81+F78</f>
        <v>0</v>
      </c>
      <c r="G77" s="34">
        <f t="shared" si="41"/>
        <v>0</v>
      </c>
      <c r="H77" s="34">
        <f>H81+H78</f>
        <v>0</v>
      </c>
      <c r="I77" s="34">
        <f>I81+I78</f>
        <v>0</v>
      </c>
      <c r="J77" s="34">
        <f t="shared" si="42"/>
        <v>0</v>
      </c>
      <c r="K77" s="34">
        <f>K81+K78</f>
        <v>0</v>
      </c>
      <c r="L77" s="34">
        <f t="shared" si="43"/>
        <v>0</v>
      </c>
      <c r="M77" s="34">
        <f>M81+M78</f>
        <v>0</v>
      </c>
      <c r="N77" s="34">
        <f>N81+N78</f>
        <v>0</v>
      </c>
      <c r="O77" s="34">
        <f t="shared" si="44"/>
        <v>0</v>
      </c>
      <c r="P77" s="34">
        <f>P81+P78</f>
        <v>0</v>
      </c>
      <c r="Q77" s="34">
        <f t="shared" si="45"/>
        <v>0</v>
      </c>
    </row>
    <row r="78" spans="1:17" ht="60" hidden="1" customHeight="1" x14ac:dyDescent="0.25">
      <c r="A78" s="13" t="s">
        <v>255</v>
      </c>
      <c r="B78" s="14" t="s">
        <v>254</v>
      </c>
      <c r="C78" s="34">
        <f>C79</f>
        <v>0</v>
      </c>
      <c r="D78" s="34">
        <f>D79</f>
        <v>0</v>
      </c>
      <c r="E78" s="34">
        <f t="shared" si="40"/>
        <v>0</v>
      </c>
      <c r="F78" s="34">
        <f>F79</f>
        <v>0</v>
      </c>
      <c r="G78" s="34">
        <f t="shared" si="41"/>
        <v>0</v>
      </c>
      <c r="H78" s="34">
        <f>H79</f>
        <v>0</v>
      </c>
      <c r="I78" s="34">
        <f>I79</f>
        <v>0</v>
      </c>
      <c r="J78" s="34">
        <f t="shared" si="42"/>
        <v>0</v>
      </c>
      <c r="K78" s="34">
        <f>K79</f>
        <v>0</v>
      </c>
      <c r="L78" s="34">
        <f t="shared" si="43"/>
        <v>0</v>
      </c>
      <c r="M78" s="34">
        <f>M79</f>
        <v>0</v>
      </c>
      <c r="N78" s="34">
        <f>N79</f>
        <v>0</v>
      </c>
      <c r="O78" s="34">
        <f t="shared" si="44"/>
        <v>0</v>
      </c>
      <c r="P78" s="34">
        <f>P79</f>
        <v>0</v>
      </c>
      <c r="Q78" s="34">
        <f t="shared" si="45"/>
        <v>0</v>
      </c>
    </row>
    <row r="79" spans="1:17" ht="75" hidden="1" x14ac:dyDescent="0.25">
      <c r="A79" s="13" t="s">
        <v>257</v>
      </c>
      <c r="B79" s="14" t="s">
        <v>256</v>
      </c>
      <c r="C79" s="34"/>
      <c r="D79" s="34"/>
      <c r="E79" s="34">
        <f t="shared" si="40"/>
        <v>0</v>
      </c>
      <c r="F79" s="34"/>
      <c r="G79" s="34">
        <f t="shared" si="41"/>
        <v>0</v>
      </c>
      <c r="H79" s="34"/>
      <c r="I79" s="34"/>
      <c r="J79" s="34">
        <f t="shared" si="42"/>
        <v>0</v>
      </c>
      <c r="K79" s="34"/>
      <c r="L79" s="34">
        <f t="shared" si="43"/>
        <v>0</v>
      </c>
      <c r="M79" s="34"/>
      <c r="N79" s="34"/>
      <c r="O79" s="34">
        <f t="shared" si="44"/>
        <v>0</v>
      </c>
      <c r="P79" s="34"/>
      <c r="Q79" s="34">
        <f t="shared" si="45"/>
        <v>0</v>
      </c>
    </row>
    <row r="80" spans="1:17" hidden="1" x14ac:dyDescent="0.25">
      <c r="A80" s="13" t="s">
        <v>259</v>
      </c>
      <c r="B80" s="14" t="s">
        <v>258</v>
      </c>
      <c r="C80" s="34">
        <f>C81</f>
        <v>0</v>
      </c>
      <c r="D80" s="34">
        <f>D81</f>
        <v>0</v>
      </c>
      <c r="E80" s="34">
        <f t="shared" si="40"/>
        <v>0</v>
      </c>
      <c r="F80" s="34">
        <f>F81</f>
        <v>0</v>
      </c>
      <c r="G80" s="34">
        <f t="shared" si="41"/>
        <v>0</v>
      </c>
      <c r="H80" s="34">
        <f>H81</f>
        <v>0</v>
      </c>
      <c r="I80" s="34">
        <f>I81</f>
        <v>0</v>
      </c>
      <c r="J80" s="34">
        <f t="shared" si="42"/>
        <v>0</v>
      </c>
      <c r="K80" s="34">
        <f>K81</f>
        <v>0</v>
      </c>
      <c r="L80" s="34">
        <f t="shared" si="43"/>
        <v>0</v>
      </c>
      <c r="M80" s="34">
        <f>M81</f>
        <v>0</v>
      </c>
      <c r="N80" s="34">
        <f>N81</f>
        <v>0</v>
      </c>
      <c r="O80" s="34">
        <f t="shared" si="44"/>
        <v>0</v>
      </c>
      <c r="P80" s="34">
        <f>P81</f>
        <v>0</v>
      </c>
      <c r="Q80" s="34">
        <f t="shared" si="45"/>
        <v>0</v>
      </c>
    </row>
    <row r="81" spans="1:17" ht="30" hidden="1" x14ac:dyDescent="0.25">
      <c r="A81" s="13" t="s">
        <v>153</v>
      </c>
      <c r="B81" s="14" t="s">
        <v>152</v>
      </c>
      <c r="C81" s="34"/>
      <c r="D81" s="34"/>
      <c r="E81" s="34">
        <f t="shared" si="40"/>
        <v>0</v>
      </c>
      <c r="F81" s="34"/>
      <c r="G81" s="34">
        <f t="shared" si="41"/>
        <v>0</v>
      </c>
      <c r="H81" s="34"/>
      <c r="I81" s="34"/>
      <c r="J81" s="34">
        <f t="shared" si="42"/>
        <v>0</v>
      </c>
      <c r="K81" s="34"/>
      <c r="L81" s="34">
        <f t="shared" si="43"/>
        <v>0</v>
      </c>
      <c r="M81" s="34"/>
      <c r="N81" s="34"/>
      <c r="O81" s="34">
        <f t="shared" si="44"/>
        <v>0</v>
      </c>
      <c r="P81" s="34"/>
      <c r="Q81" s="34">
        <f t="shared" si="45"/>
        <v>0</v>
      </c>
    </row>
    <row r="82" spans="1:17" x14ac:dyDescent="0.25">
      <c r="A82" s="13"/>
      <c r="B82" s="15" t="s">
        <v>20</v>
      </c>
      <c r="C82" s="34">
        <f>C83+C106+C115+C124+C135+C199</f>
        <v>215307300</v>
      </c>
      <c r="D82" s="34">
        <f>D83+D106+D115+D124+D135+D199</f>
        <v>118291790</v>
      </c>
      <c r="E82" s="34">
        <f t="shared" si="40"/>
        <v>333599090</v>
      </c>
      <c r="F82" s="34">
        <f>F83+F106+F115+F124+F135+F199</f>
        <v>-18787420</v>
      </c>
      <c r="G82" s="34">
        <f t="shared" si="41"/>
        <v>314811670</v>
      </c>
      <c r="H82" s="34">
        <f>H83+H106+H115+H124+H135+H199</f>
        <v>181269600</v>
      </c>
      <c r="I82" s="34">
        <f>I83+I106+I115+I124+I135+I199</f>
        <v>20911220</v>
      </c>
      <c r="J82" s="34">
        <f t="shared" si="42"/>
        <v>202180820</v>
      </c>
      <c r="K82" s="34">
        <f>K83+K106+K115+K124+K135+K199</f>
        <v>0</v>
      </c>
      <c r="L82" s="34">
        <f t="shared" si="43"/>
        <v>202180820</v>
      </c>
      <c r="M82" s="34">
        <f>M83+M106+M115+M124+M135+M199</f>
        <v>181271600</v>
      </c>
      <c r="N82" s="34">
        <f>N83+N106+N115+N124+N135+N199</f>
        <v>22038220</v>
      </c>
      <c r="O82" s="34">
        <f t="shared" si="44"/>
        <v>203309820</v>
      </c>
      <c r="P82" s="34">
        <f>P83+P106+P115+P124+P135+P199</f>
        <v>0</v>
      </c>
      <c r="Q82" s="34">
        <f t="shared" si="45"/>
        <v>203309820</v>
      </c>
    </row>
    <row r="83" spans="1:17" ht="45" x14ac:dyDescent="0.25">
      <c r="A83" s="13" t="s">
        <v>21</v>
      </c>
      <c r="B83" s="27" t="s">
        <v>22</v>
      </c>
      <c r="C83" s="34">
        <f>C84+C86+C88+C98+C101</f>
        <v>149492000</v>
      </c>
      <c r="D83" s="34">
        <f>D84+D86+D88+D98+D101</f>
        <v>0</v>
      </c>
      <c r="E83" s="34">
        <f t="shared" si="40"/>
        <v>149492000</v>
      </c>
      <c r="F83" s="34">
        <f>F84+F86+F88+F98+F101</f>
        <v>-9541800</v>
      </c>
      <c r="G83" s="34">
        <f t="shared" si="41"/>
        <v>139950200</v>
      </c>
      <c r="H83" s="34">
        <f>H84+H86+H88+H98+H101</f>
        <v>115504000</v>
      </c>
      <c r="I83" s="34">
        <f>I84+I86+I88+I98+I101</f>
        <v>0</v>
      </c>
      <c r="J83" s="34">
        <f t="shared" si="42"/>
        <v>115504000</v>
      </c>
      <c r="K83" s="34">
        <f>K84+K86+K88+K98+K101</f>
        <v>0</v>
      </c>
      <c r="L83" s="34">
        <f t="shared" si="43"/>
        <v>115504000</v>
      </c>
      <c r="M83" s="34">
        <f>M84+M86+M88+M98+M101</f>
        <v>115506000</v>
      </c>
      <c r="N83" s="34">
        <f>N84+N86+N88+N98+N101</f>
        <v>0</v>
      </c>
      <c r="O83" s="34">
        <f t="shared" si="44"/>
        <v>115506000</v>
      </c>
      <c r="P83" s="34">
        <f>P84+P86+P88+P98+P101</f>
        <v>0</v>
      </c>
      <c r="Q83" s="34">
        <f t="shared" si="45"/>
        <v>115506000</v>
      </c>
    </row>
    <row r="84" spans="1:17" ht="96.75" customHeight="1" x14ac:dyDescent="0.25">
      <c r="A84" s="13" t="s">
        <v>23</v>
      </c>
      <c r="B84" s="27" t="s">
        <v>24</v>
      </c>
      <c r="C84" s="34">
        <f>C85</f>
        <v>250000</v>
      </c>
      <c r="D84" s="34">
        <f>D85</f>
        <v>0</v>
      </c>
      <c r="E84" s="34">
        <f t="shared" si="40"/>
        <v>250000</v>
      </c>
      <c r="F84" s="34">
        <f>F85</f>
        <v>29900</v>
      </c>
      <c r="G84" s="34">
        <f t="shared" si="41"/>
        <v>279900</v>
      </c>
      <c r="H84" s="34">
        <f>H85</f>
        <v>250000</v>
      </c>
      <c r="I84" s="34">
        <f>I85</f>
        <v>0</v>
      </c>
      <c r="J84" s="34">
        <f t="shared" si="42"/>
        <v>250000</v>
      </c>
      <c r="K84" s="34">
        <f>K85</f>
        <v>0</v>
      </c>
      <c r="L84" s="34">
        <f t="shared" si="43"/>
        <v>250000</v>
      </c>
      <c r="M84" s="34">
        <f>M85</f>
        <v>250000</v>
      </c>
      <c r="N84" s="34">
        <f>N85</f>
        <v>0</v>
      </c>
      <c r="O84" s="34">
        <f t="shared" si="44"/>
        <v>250000</v>
      </c>
      <c r="P84" s="34">
        <f>P85</f>
        <v>0</v>
      </c>
      <c r="Q84" s="34">
        <f t="shared" si="45"/>
        <v>250000</v>
      </c>
    </row>
    <row r="85" spans="1:17" ht="60" x14ac:dyDescent="0.25">
      <c r="A85" s="13" t="s">
        <v>125</v>
      </c>
      <c r="B85" s="27" t="s">
        <v>124</v>
      </c>
      <c r="C85" s="34">
        <v>250000</v>
      </c>
      <c r="D85" s="34"/>
      <c r="E85" s="34">
        <f t="shared" si="40"/>
        <v>250000</v>
      </c>
      <c r="F85" s="34">
        <v>29900</v>
      </c>
      <c r="G85" s="50">
        <f t="shared" si="41"/>
        <v>279900</v>
      </c>
      <c r="H85" s="34">
        <v>250000</v>
      </c>
      <c r="I85" s="34"/>
      <c r="J85" s="34">
        <f t="shared" si="42"/>
        <v>250000</v>
      </c>
      <c r="K85" s="34"/>
      <c r="L85" s="34">
        <f t="shared" si="43"/>
        <v>250000</v>
      </c>
      <c r="M85" s="34">
        <v>250000</v>
      </c>
      <c r="N85" s="34"/>
      <c r="O85" s="34">
        <f t="shared" si="44"/>
        <v>250000</v>
      </c>
      <c r="P85" s="34"/>
      <c r="Q85" s="34">
        <f t="shared" si="45"/>
        <v>250000</v>
      </c>
    </row>
    <row r="86" spans="1:17" ht="30" hidden="1" x14ac:dyDescent="0.25">
      <c r="A86" s="13" t="s">
        <v>25</v>
      </c>
      <c r="B86" s="27" t="s">
        <v>26</v>
      </c>
      <c r="C86" s="34">
        <f t="shared" ref="C86:P86" si="46">C87</f>
        <v>0</v>
      </c>
      <c r="D86" s="34">
        <f t="shared" si="46"/>
        <v>0</v>
      </c>
      <c r="E86" s="34">
        <f t="shared" si="40"/>
        <v>0</v>
      </c>
      <c r="F86" s="34">
        <f t="shared" si="46"/>
        <v>0</v>
      </c>
      <c r="G86" s="50">
        <f t="shared" si="41"/>
        <v>0</v>
      </c>
      <c r="H86" s="34">
        <f t="shared" si="46"/>
        <v>0</v>
      </c>
      <c r="I86" s="34">
        <f t="shared" si="46"/>
        <v>0</v>
      </c>
      <c r="J86" s="34">
        <f t="shared" si="42"/>
        <v>0</v>
      </c>
      <c r="K86" s="34">
        <f t="shared" si="46"/>
        <v>0</v>
      </c>
      <c r="L86" s="34">
        <f t="shared" si="43"/>
        <v>0</v>
      </c>
      <c r="M86" s="34">
        <f t="shared" si="46"/>
        <v>0</v>
      </c>
      <c r="N86" s="34">
        <f t="shared" si="46"/>
        <v>0</v>
      </c>
      <c r="O86" s="34">
        <f t="shared" si="44"/>
        <v>0</v>
      </c>
      <c r="P86" s="34">
        <f t="shared" si="46"/>
        <v>0</v>
      </c>
      <c r="Q86" s="34">
        <f t="shared" si="45"/>
        <v>0</v>
      </c>
    </row>
    <row r="87" spans="1:17" ht="45" hidden="1" customHeight="1" x14ac:dyDescent="0.25">
      <c r="A87" s="13" t="s">
        <v>126</v>
      </c>
      <c r="B87" s="27" t="s">
        <v>127</v>
      </c>
      <c r="C87" s="34"/>
      <c r="D87" s="34"/>
      <c r="E87" s="34">
        <f t="shared" si="40"/>
        <v>0</v>
      </c>
      <c r="F87" s="34"/>
      <c r="G87" s="50">
        <f t="shared" si="41"/>
        <v>0</v>
      </c>
      <c r="H87" s="34"/>
      <c r="I87" s="34"/>
      <c r="J87" s="34">
        <f t="shared" si="42"/>
        <v>0</v>
      </c>
      <c r="K87" s="34"/>
      <c r="L87" s="34">
        <f t="shared" si="43"/>
        <v>0</v>
      </c>
      <c r="M87" s="34"/>
      <c r="N87" s="34"/>
      <c r="O87" s="34">
        <f t="shared" si="44"/>
        <v>0</v>
      </c>
      <c r="P87" s="34"/>
      <c r="Q87" s="34">
        <f t="shared" si="45"/>
        <v>0</v>
      </c>
    </row>
    <row r="88" spans="1:17" ht="94.5" customHeight="1" x14ac:dyDescent="0.25">
      <c r="A88" s="13" t="s">
        <v>27</v>
      </c>
      <c r="B88" s="27" t="s">
        <v>28</v>
      </c>
      <c r="C88" s="34">
        <f>C89+C91+C93</f>
        <v>130000000</v>
      </c>
      <c r="D88" s="34">
        <f>D89+D91+D93</f>
        <v>0</v>
      </c>
      <c r="E88" s="34">
        <f t="shared" si="40"/>
        <v>130000000</v>
      </c>
      <c r="F88" s="50">
        <f>F89+F91+F93+F95</f>
        <v>-11977000</v>
      </c>
      <c r="G88" s="50">
        <f t="shared" si="41"/>
        <v>118023000</v>
      </c>
      <c r="H88" s="34">
        <f>H89+H91+H93</f>
        <v>96000000</v>
      </c>
      <c r="I88" s="34">
        <f>I89+I91+I93</f>
        <v>0</v>
      </c>
      <c r="J88" s="34">
        <f t="shared" si="42"/>
        <v>96000000</v>
      </c>
      <c r="K88" s="34">
        <f>K89+K91+K93</f>
        <v>0</v>
      </c>
      <c r="L88" s="34">
        <f t="shared" si="43"/>
        <v>96000000</v>
      </c>
      <c r="M88" s="34">
        <f>M89+M91+M93</f>
        <v>96000000</v>
      </c>
      <c r="N88" s="34">
        <f>N89+N91+N93</f>
        <v>0</v>
      </c>
      <c r="O88" s="34">
        <f t="shared" si="44"/>
        <v>96000000</v>
      </c>
      <c r="P88" s="34">
        <f>P89+P91+P93</f>
        <v>0</v>
      </c>
      <c r="Q88" s="34">
        <f t="shared" si="45"/>
        <v>96000000</v>
      </c>
    </row>
    <row r="89" spans="1:17" ht="75" x14ac:dyDescent="0.25">
      <c r="A89" s="13" t="s">
        <v>73</v>
      </c>
      <c r="B89" s="27" t="s">
        <v>74</v>
      </c>
      <c r="C89" s="34">
        <f>C90</f>
        <v>90000000</v>
      </c>
      <c r="D89" s="34">
        <f>D90</f>
        <v>0</v>
      </c>
      <c r="E89" s="34">
        <f t="shared" si="40"/>
        <v>90000000</v>
      </c>
      <c r="F89" s="34">
        <f>F90</f>
        <v>-4500000</v>
      </c>
      <c r="G89" s="50">
        <f t="shared" si="41"/>
        <v>85500000</v>
      </c>
      <c r="H89" s="34">
        <f>H90</f>
        <v>71000000</v>
      </c>
      <c r="I89" s="34">
        <f>I90</f>
        <v>0</v>
      </c>
      <c r="J89" s="34">
        <f t="shared" si="42"/>
        <v>71000000</v>
      </c>
      <c r="K89" s="34">
        <f>K90</f>
        <v>0</v>
      </c>
      <c r="L89" s="34">
        <f t="shared" si="43"/>
        <v>71000000</v>
      </c>
      <c r="M89" s="34">
        <f>M90</f>
        <v>71000000</v>
      </c>
      <c r="N89" s="34">
        <f>N90</f>
        <v>0</v>
      </c>
      <c r="O89" s="34">
        <f t="shared" si="44"/>
        <v>71000000</v>
      </c>
      <c r="P89" s="34">
        <f>P90</f>
        <v>0</v>
      </c>
      <c r="Q89" s="34">
        <f t="shared" si="45"/>
        <v>71000000</v>
      </c>
    </row>
    <row r="90" spans="1:17" ht="96" customHeight="1" x14ac:dyDescent="0.25">
      <c r="A90" s="13" t="s">
        <v>75</v>
      </c>
      <c r="B90" s="27" t="s">
        <v>64</v>
      </c>
      <c r="C90" s="34">
        <v>90000000</v>
      </c>
      <c r="D90" s="34"/>
      <c r="E90" s="34">
        <f t="shared" si="40"/>
        <v>90000000</v>
      </c>
      <c r="F90" s="34">
        <v>-4500000</v>
      </c>
      <c r="G90" s="50">
        <f t="shared" si="41"/>
        <v>85500000</v>
      </c>
      <c r="H90" s="34">
        <v>71000000</v>
      </c>
      <c r="I90" s="34"/>
      <c r="J90" s="34">
        <f t="shared" si="42"/>
        <v>71000000</v>
      </c>
      <c r="K90" s="34"/>
      <c r="L90" s="34">
        <f t="shared" si="43"/>
        <v>71000000</v>
      </c>
      <c r="M90" s="34">
        <v>71000000</v>
      </c>
      <c r="N90" s="34"/>
      <c r="O90" s="34">
        <f t="shared" si="44"/>
        <v>71000000</v>
      </c>
      <c r="P90" s="34"/>
      <c r="Q90" s="34">
        <f t="shared" si="45"/>
        <v>71000000</v>
      </c>
    </row>
    <row r="91" spans="1:17" ht="90.75" customHeight="1" x14ac:dyDescent="0.25">
      <c r="A91" s="13" t="s">
        <v>129</v>
      </c>
      <c r="B91" s="27" t="s">
        <v>128</v>
      </c>
      <c r="C91" s="34">
        <f t="shared" ref="C91:P91" si="47">C92</f>
        <v>40000000</v>
      </c>
      <c r="D91" s="34">
        <f t="shared" si="47"/>
        <v>0</v>
      </c>
      <c r="E91" s="34">
        <f t="shared" si="40"/>
        <v>40000000</v>
      </c>
      <c r="F91" s="34">
        <f>F92</f>
        <v>-7500000</v>
      </c>
      <c r="G91" s="50">
        <f t="shared" si="41"/>
        <v>32500000</v>
      </c>
      <c r="H91" s="34">
        <f t="shared" si="47"/>
        <v>25000000</v>
      </c>
      <c r="I91" s="34">
        <f t="shared" si="47"/>
        <v>0</v>
      </c>
      <c r="J91" s="34">
        <f t="shared" si="42"/>
        <v>25000000</v>
      </c>
      <c r="K91" s="34">
        <f t="shared" si="47"/>
        <v>0</v>
      </c>
      <c r="L91" s="34">
        <f t="shared" si="43"/>
        <v>25000000</v>
      </c>
      <c r="M91" s="34">
        <f t="shared" si="47"/>
        <v>25000000</v>
      </c>
      <c r="N91" s="34">
        <f t="shared" si="47"/>
        <v>0</v>
      </c>
      <c r="O91" s="34">
        <f t="shared" si="44"/>
        <v>25000000</v>
      </c>
      <c r="P91" s="34">
        <f t="shared" si="47"/>
        <v>0</v>
      </c>
      <c r="Q91" s="34">
        <f t="shared" si="45"/>
        <v>25000000</v>
      </c>
    </row>
    <row r="92" spans="1:17" ht="78.75" customHeight="1" x14ac:dyDescent="0.25">
      <c r="A92" s="13" t="s">
        <v>131</v>
      </c>
      <c r="B92" s="27" t="s">
        <v>130</v>
      </c>
      <c r="C92" s="34">
        <v>40000000</v>
      </c>
      <c r="D92" s="34"/>
      <c r="E92" s="34">
        <f>C92+D92</f>
        <v>40000000</v>
      </c>
      <c r="F92" s="34">
        <v>-7500000</v>
      </c>
      <c r="G92" s="50">
        <f>E92+F92</f>
        <v>32500000</v>
      </c>
      <c r="H92" s="34">
        <v>25000000</v>
      </c>
      <c r="I92" s="34"/>
      <c r="J92" s="34">
        <f t="shared" si="42"/>
        <v>25000000</v>
      </c>
      <c r="K92" s="34"/>
      <c r="L92" s="34">
        <f t="shared" si="43"/>
        <v>25000000</v>
      </c>
      <c r="M92" s="34">
        <v>25000000</v>
      </c>
      <c r="N92" s="34"/>
      <c r="O92" s="34">
        <f t="shared" si="44"/>
        <v>25000000</v>
      </c>
      <c r="P92" s="34"/>
      <c r="Q92" s="34">
        <f t="shared" si="45"/>
        <v>25000000</v>
      </c>
    </row>
    <row r="93" spans="1:17" ht="120" hidden="1" x14ac:dyDescent="0.25">
      <c r="A93" s="13" t="s">
        <v>213</v>
      </c>
      <c r="B93" s="14" t="s">
        <v>212</v>
      </c>
      <c r="C93" s="34">
        <f>C94</f>
        <v>0</v>
      </c>
      <c r="D93" s="34">
        <f>D94</f>
        <v>0</v>
      </c>
      <c r="E93" s="34">
        <f t="shared" si="40"/>
        <v>0</v>
      </c>
      <c r="F93" s="34">
        <f>F94</f>
        <v>0</v>
      </c>
      <c r="G93" s="50">
        <f t="shared" ref="G93:G95" si="48">E93+F93</f>
        <v>0</v>
      </c>
      <c r="H93" s="34">
        <f>H94</f>
        <v>0</v>
      </c>
      <c r="I93" s="34">
        <f>I94</f>
        <v>0</v>
      </c>
      <c r="J93" s="34">
        <f t="shared" si="42"/>
        <v>0</v>
      </c>
      <c r="K93" s="34">
        <f>K94</f>
        <v>0</v>
      </c>
      <c r="L93" s="34">
        <f t="shared" si="43"/>
        <v>0</v>
      </c>
      <c r="M93" s="34">
        <f>M94</f>
        <v>0</v>
      </c>
      <c r="N93" s="34">
        <f>N94</f>
        <v>0</v>
      </c>
      <c r="O93" s="34">
        <f t="shared" si="44"/>
        <v>0</v>
      </c>
      <c r="P93" s="34">
        <f>P94</f>
        <v>0</v>
      </c>
      <c r="Q93" s="34">
        <f t="shared" si="45"/>
        <v>0</v>
      </c>
    </row>
    <row r="94" spans="1:17" ht="150" hidden="1" x14ac:dyDescent="0.25">
      <c r="A94" s="13" t="s">
        <v>214</v>
      </c>
      <c r="B94" s="14" t="s">
        <v>239</v>
      </c>
      <c r="C94" s="34"/>
      <c r="D94" s="34"/>
      <c r="E94" s="34">
        <f t="shared" si="40"/>
        <v>0</v>
      </c>
      <c r="F94" s="34"/>
      <c r="G94" s="50">
        <f t="shared" si="48"/>
        <v>0</v>
      </c>
      <c r="H94" s="34"/>
      <c r="I94" s="34"/>
      <c r="J94" s="34">
        <f t="shared" si="42"/>
        <v>0</v>
      </c>
      <c r="K94" s="34"/>
      <c r="L94" s="34">
        <f t="shared" si="43"/>
        <v>0</v>
      </c>
      <c r="M94" s="34"/>
      <c r="N94" s="34"/>
      <c r="O94" s="34">
        <f t="shared" si="44"/>
        <v>0</v>
      </c>
      <c r="P94" s="34"/>
      <c r="Q94" s="34">
        <f t="shared" si="45"/>
        <v>0</v>
      </c>
    </row>
    <row r="95" spans="1:17" ht="45" hidden="1" x14ac:dyDescent="0.25">
      <c r="A95" s="13" t="s">
        <v>594</v>
      </c>
      <c r="B95" s="14" t="s">
        <v>595</v>
      </c>
      <c r="C95" s="34"/>
      <c r="D95" s="34"/>
      <c r="E95" s="34"/>
      <c r="F95" s="34">
        <f>F96</f>
        <v>23000</v>
      </c>
      <c r="G95" s="50">
        <f t="shared" si="48"/>
        <v>23000</v>
      </c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1:17" ht="45" hidden="1" x14ac:dyDescent="0.25">
      <c r="A96" s="13" t="s">
        <v>592</v>
      </c>
      <c r="B96" s="14" t="s">
        <v>593</v>
      </c>
      <c r="C96" s="34"/>
      <c r="D96" s="34"/>
      <c r="E96" s="34"/>
      <c r="F96" s="34">
        <f>F97</f>
        <v>23000</v>
      </c>
      <c r="G96" s="50">
        <f>E96+F96</f>
        <v>23000</v>
      </c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1:17" ht="120" hidden="1" x14ac:dyDescent="0.25">
      <c r="A97" s="13" t="s">
        <v>590</v>
      </c>
      <c r="B97" s="14" t="s">
        <v>591</v>
      </c>
      <c r="C97" s="34"/>
      <c r="D97" s="34"/>
      <c r="E97" s="34"/>
      <c r="F97" s="34">
        <v>23000</v>
      </c>
      <c r="G97" s="50">
        <f t="shared" ref="G97" si="49">E97+F97</f>
        <v>23000</v>
      </c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1:17" ht="30" x14ac:dyDescent="0.25">
      <c r="A98" s="13" t="s">
        <v>29</v>
      </c>
      <c r="B98" s="14" t="s">
        <v>30</v>
      </c>
      <c r="C98" s="34">
        <f t="shared" ref="C98:P99" si="50">C99</f>
        <v>462000</v>
      </c>
      <c r="D98" s="34">
        <f t="shared" si="50"/>
        <v>0</v>
      </c>
      <c r="E98" s="34">
        <f t="shared" si="40"/>
        <v>462000</v>
      </c>
      <c r="F98" s="34">
        <f t="shared" si="50"/>
        <v>-105300</v>
      </c>
      <c r="G98" s="50">
        <f t="shared" si="41"/>
        <v>356700</v>
      </c>
      <c r="H98" s="34">
        <f t="shared" si="50"/>
        <v>474000</v>
      </c>
      <c r="I98" s="34">
        <f t="shared" si="50"/>
        <v>0</v>
      </c>
      <c r="J98" s="34">
        <f t="shared" si="42"/>
        <v>474000</v>
      </c>
      <c r="K98" s="34">
        <f t="shared" si="50"/>
        <v>0</v>
      </c>
      <c r="L98" s="34">
        <f t="shared" ref="L98:L118" si="51">J98+K98</f>
        <v>474000</v>
      </c>
      <c r="M98" s="34">
        <f t="shared" si="50"/>
        <v>476000</v>
      </c>
      <c r="N98" s="34">
        <f t="shared" si="50"/>
        <v>0</v>
      </c>
      <c r="O98" s="34">
        <f t="shared" si="44"/>
        <v>476000</v>
      </c>
      <c r="P98" s="34">
        <f t="shared" si="50"/>
        <v>0</v>
      </c>
      <c r="Q98" s="34">
        <f t="shared" ref="Q98:Q118" si="52">O98+P98</f>
        <v>476000</v>
      </c>
    </row>
    <row r="99" spans="1:17" ht="60" x14ac:dyDescent="0.25">
      <c r="A99" s="13" t="s">
        <v>357</v>
      </c>
      <c r="B99" s="14" t="s">
        <v>358</v>
      </c>
      <c r="C99" s="34">
        <f t="shared" si="50"/>
        <v>462000</v>
      </c>
      <c r="D99" s="34">
        <f t="shared" si="50"/>
        <v>0</v>
      </c>
      <c r="E99" s="34">
        <f t="shared" si="40"/>
        <v>462000</v>
      </c>
      <c r="F99" s="34">
        <f t="shared" si="50"/>
        <v>-105300</v>
      </c>
      <c r="G99" s="50">
        <f t="shared" si="41"/>
        <v>356700</v>
      </c>
      <c r="H99" s="34">
        <f t="shared" si="50"/>
        <v>474000</v>
      </c>
      <c r="I99" s="34">
        <f t="shared" si="50"/>
        <v>0</v>
      </c>
      <c r="J99" s="34">
        <f t="shared" si="42"/>
        <v>474000</v>
      </c>
      <c r="K99" s="34">
        <f t="shared" si="50"/>
        <v>0</v>
      </c>
      <c r="L99" s="34">
        <f t="shared" si="51"/>
        <v>474000</v>
      </c>
      <c r="M99" s="34">
        <f t="shared" si="50"/>
        <v>476000</v>
      </c>
      <c r="N99" s="34">
        <f t="shared" si="50"/>
        <v>0</v>
      </c>
      <c r="O99" s="34">
        <f t="shared" si="44"/>
        <v>476000</v>
      </c>
      <c r="P99" s="34">
        <f t="shared" si="50"/>
        <v>0</v>
      </c>
      <c r="Q99" s="34">
        <f t="shared" si="52"/>
        <v>476000</v>
      </c>
    </row>
    <row r="100" spans="1:17" ht="63" customHeight="1" x14ac:dyDescent="0.25">
      <c r="A100" s="13" t="s">
        <v>132</v>
      </c>
      <c r="B100" s="14" t="s">
        <v>133</v>
      </c>
      <c r="C100" s="34">
        <v>462000</v>
      </c>
      <c r="D100" s="34"/>
      <c r="E100" s="34">
        <f t="shared" si="40"/>
        <v>462000</v>
      </c>
      <c r="F100" s="34">
        <v>-105300</v>
      </c>
      <c r="G100" s="50">
        <f t="shared" si="41"/>
        <v>356700</v>
      </c>
      <c r="H100" s="34">
        <v>474000</v>
      </c>
      <c r="I100" s="34"/>
      <c r="J100" s="34">
        <f t="shared" si="42"/>
        <v>474000</v>
      </c>
      <c r="K100" s="34"/>
      <c r="L100" s="34">
        <f t="shared" si="51"/>
        <v>474000</v>
      </c>
      <c r="M100" s="34">
        <v>476000</v>
      </c>
      <c r="N100" s="34"/>
      <c r="O100" s="34">
        <f t="shared" si="44"/>
        <v>476000</v>
      </c>
      <c r="P100" s="34"/>
      <c r="Q100" s="34">
        <f t="shared" si="52"/>
        <v>476000</v>
      </c>
    </row>
    <row r="101" spans="1:17" ht="90" x14ac:dyDescent="0.25">
      <c r="A101" s="13" t="s">
        <v>31</v>
      </c>
      <c r="B101" s="14" t="s">
        <v>32</v>
      </c>
      <c r="C101" s="34">
        <f>C102+C104</f>
        <v>18780000</v>
      </c>
      <c r="D101" s="34">
        <f>D102+D104</f>
        <v>0</v>
      </c>
      <c r="E101" s="34">
        <f t="shared" si="40"/>
        <v>18780000</v>
      </c>
      <c r="F101" s="34">
        <f>F102+F104</f>
        <v>2510600</v>
      </c>
      <c r="G101" s="50">
        <f t="shared" si="41"/>
        <v>21290600</v>
      </c>
      <c r="H101" s="34">
        <f t="shared" ref="H101:M101" si="53">H102+H104</f>
        <v>18780000</v>
      </c>
      <c r="I101" s="34">
        <f>I102+I104</f>
        <v>0</v>
      </c>
      <c r="J101" s="34">
        <f t="shared" si="42"/>
        <v>18780000</v>
      </c>
      <c r="K101" s="34">
        <f>K102+K104</f>
        <v>0</v>
      </c>
      <c r="L101" s="34">
        <f t="shared" si="51"/>
        <v>18780000</v>
      </c>
      <c r="M101" s="34">
        <f t="shared" si="53"/>
        <v>18780000</v>
      </c>
      <c r="N101" s="34">
        <f>N102+N104</f>
        <v>0</v>
      </c>
      <c r="O101" s="34">
        <f t="shared" si="44"/>
        <v>18780000</v>
      </c>
      <c r="P101" s="34">
        <f>P102+P104</f>
        <v>0</v>
      </c>
      <c r="Q101" s="34">
        <f t="shared" si="52"/>
        <v>18780000</v>
      </c>
    </row>
    <row r="102" spans="1:17" ht="88.9" customHeight="1" x14ac:dyDescent="0.25">
      <c r="A102" s="13" t="s">
        <v>359</v>
      </c>
      <c r="B102" s="14" t="s">
        <v>360</v>
      </c>
      <c r="C102" s="34">
        <f t="shared" ref="C102:P102" si="54">C103</f>
        <v>17800000</v>
      </c>
      <c r="D102" s="34">
        <f t="shared" si="54"/>
        <v>0</v>
      </c>
      <c r="E102" s="34">
        <f t="shared" si="40"/>
        <v>17800000</v>
      </c>
      <c r="F102" s="34">
        <f t="shared" si="54"/>
        <v>2050600</v>
      </c>
      <c r="G102" s="50">
        <f t="shared" si="41"/>
        <v>19850600</v>
      </c>
      <c r="H102" s="34">
        <f t="shared" si="54"/>
        <v>17800000</v>
      </c>
      <c r="I102" s="34">
        <f t="shared" si="54"/>
        <v>0</v>
      </c>
      <c r="J102" s="34">
        <f t="shared" si="42"/>
        <v>17800000</v>
      </c>
      <c r="K102" s="34">
        <f t="shared" si="54"/>
        <v>0</v>
      </c>
      <c r="L102" s="34">
        <f t="shared" si="51"/>
        <v>17800000</v>
      </c>
      <c r="M102" s="34">
        <f t="shared" si="54"/>
        <v>17800000</v>
      </c>
      <c r="N102" s="34">
        <f t="shared" si="54"/>
        <v>0</v>
      </c>
      <c r="O102" s="34">
        <f t="shared" si="44"/>
        <v>17800000</v>
      </c>
      <c r="P102" s="34">
        <f t="shared" si="54"/>
        <v>0</v>
      </c>
      <c r="Q102" s="34">
        <f t="shared" si="52"/>
        <v>17800000</v>
      </c>
    </row>
    <row r="103" spans="1:17" ht="90" x14ac:dyDescent="0.25">
      <c r="A103" s="13" t="s">
        <v>135</v>
      </c>
      <c r="B103" s="14" t="s">
        <v>134</v>
      </c>
      <c r="C103" s="34">
        <v>17800000</v>
      </c>
      <c r="D103" s="34"/>
      <c r="E103" s="34">
        <f t="shared" si="40"/>
        <v>17800000</v>
      </c>
      <c r="F103" s="34">
        <v>2050600</v>
      </c>
      <c r="G103" s="50">
        <f t="shared" si="41"/>
        <v>19850600</v>
      </c>
      <c r="H103" s="34">
        <v>17800000</v>
      </c>
      <c r="I103" s="34"/>
      <c r="J103" s="34">
        <f t="shared" si="42"/>
        <v>17800000</v>
      </c>
      <c r="K103" s="34"/>
      <c r="L103" s="34">
        <f t="shared" si="51"/>
        <v>17800000</v>
      </c>
      <c r="M103" s="34">
        <v>17800000</v>
      </c>
      <c r="N103" s="34"/>
      <c r="O103" s="34">
        <f t="shared" si="44"/>
        <v>17800000</v>
      </c>
      <c r="P103" s="34"/>
      <c r="Q103" s="34">
        <f t="shared" si="52"/>
        <v>17800000</v>
      </c>
    </row>
    <row r="104" spans="1:17" ht="121.5" customHeight="1" x14ac:dyDescent="0.25">
      <c r="A104" s="13" t="s">
        <v>511</v>
      </c>
      <c r="B104" s="14" t="s">
        <v>518</v>
      </c>
      <c r="C104" s="34">
        <f>C105</f>
        <v>980000</v>
      </c>
      <c r="D104" s="34">
        <f>D105</f>
        <v>0</v>
      </c>
      <c r="E104" s="34">
        <f t="shared" si="40"/>
        <v>980000</v>
      </c>
      <c r="F104" s="34">
        <f>F105</f>
        <v>460000</v>
      </c>
      <c r="G104" s="50">
        <f t="shared" si="41"/>
        <v>1440000</v>
      </c>
      <c r="H104" s="34">
        <f t="shared" ref="H104:M104" si="55">H105</f>
        <v>980000</v>
      </c>
      <c r="I104" s="34">
        <f>I105</f>
        <v>0</v>
      </c>
      <c r="J104" s="34">
        <f t="shared" si="42"/>
        <v>980000</v>
      </c>
      <c r="K104" s="34">
        <f>K105</f>
        <v>0</v>
      </c>
      <c r="L104" s="34">
        <f t="shared" si="51"/>
        <v>980000</v>
      </c>
      <c r="M104" s="34">
        <f t="shared" si="55"/>
        <v>980000</v>
      </c>
      <c r="N104" s="34">
        <f>N105</f>
        <v>0</v>
      </c>
      <c r="O104" s="34">
        <f t="shared" si="44"/>
        <v>980000</v>
      </c>
      <c r="P104" s="34">
        <f>P105</f>
        <v>0</v>
      </c>
      <c r="Q104" s="34">
        <f t="shared" si="52"/>
        <v>980000</v>
      </c>
    </row>
    <row r="105" spans="1:17" ht="127.5" customHeight="1" x14ac:dyDescent="0.25">
      <c r="A105" s="13" t="s">
        <v>516</v>
      </c>
      <c r="B105" s="14" t="s">
        <v>517</v>
      </c>
      <c r="C105" s="34">
        <v>980000</v>
      </c>
      <c r="D105" s="34"/>
      <c r="E105" s="34">
        <f t="shared" si="40"/>
        <v>980000</v>
      </c>
      <c r="F105" s="34">
        <v>460000</v>
      </c>
      <c r="G105" s="50">
        <f t="shared" si="41"/>
        <v>1440000</v>
      </c>
      <c r="H105" s="34">
        <v>980000</v>
      </c>
      <c r="I105" s="34"/>
      <c r="J105" s="34">
        <f t="shared" si="42"/>
        <v>980000</v>
      </c>
      <c r="K105" s="34"/>
      <c r="L105" s="34">
        <f t="shared" si="51"/>
        <v>980000</v>
      </c>
      <c r="M105" s="34">
        <v>980000</v>
      </c>
      <c r="N105" s="34"/>
      <c r="O105" s="34">
        <f t="shared" si="44"/>
        <v>980000</v>
      </c>
      <c r="P105" s="34"/>
      <c r="Q105" s="34">
        <f t="shared" si="52"/>
        <v>980000</v>
      </c>
    </row>
    <row r="106" spans="1:17" ht="30" x14ac:dyDescent="0.25">
      <c r="A106" s="13" t="s">
        <v>33</v>
      </c>
      <c r="B106" s="14" t="s">
        <v>34</v>
      </c>
      <c r="C106" s="34">
        <f t="shared" ref="C106:K106" si="56">C107</f>
        <v>679800</v>
      </c>
      <c r="D106" s="34">
        <f t="shared" si="56"/>
        <v>5059410</v>
      </c>
      <c r="E106" s="34">
        <f t="shared" si="56"/>
        <v>5739210</v>
      </c>
      <c r="F106" s="34">
        <f t="shared" si="56"/>
        <v>0</v>
      </c>
      <c r="G106" s="50">
        <f t="shared" si="56"/>
        <v>5739210</v>
      </c>
      <c r="H106" s="34">
        <f t="shared" si="56"/>
        <v>679800</v>
      </c>
      <c r="I106" s="34">
        <f t="shared" si="56"/>
        <v>4084220</v>
      </c>
      <c r="J106" s="34">
        <f t="shared" si="42"/>
        <v>4764020</v>
      </c>
      <c r="K106" s="34">
        <f t="shared" si="56"/>
        <v>0</v>
      </c>
      <c r="L106" s="34">
        <f t="shared" si="51"/>
        <v>4764020</v>
      </c>
      <c r="M106" s="34">
        <f>M107</f>
        <v>679800</v>
      </c>
      <c r="N106" s="34">
        <f>N107</f>
        <v>4084220</v>
      </c>
      <c r="O106" s="34">
        <f t="shared" si="44"/>
        <v>4764020</v>
      </c>
      <c r="P106" s="34">
        <f>P107</f>
        <v>0</v>
      </c>
      <c r="Q106" s="34">
        <f t="shared" si="52"/>
        <v>4764020</v>
      </c>
    </row>
    <row r="107" spans="1:17" ht="24" customHeight="1" x14ac:dyDescent="0.25">
      <c r="A107" s="19" t="s">
        <v>252</v>
      </c>
      <c r="B107" s="14" t="s">
        <v>253</v>
      </c>
      <c r="C107" s="34">
        <f t="shared" ref="C107:I107" si="57">C108+C109+C110+C111+C114</f>
        <v>679800</v>
      </c>
      <c r="D107" s="34">
        <f t="shared" si="57"/>
        <v>5059410</v>
      </c>
      <c r="E107" s="34">
        <f t="shared" si="57"/>
        <v>5739210</v>
      </c>
      <c r="F107" s="34">
        <f t="shared" si="57"/>
        <v>0</v>
      </c>
      <c r="G107" s="50">
        <f t="shared" si="57"/>
        <v>5739210</v>
      </c>
      <c r="H107" s="34">
        <f t="shared" si="57"/>
        <v>679800</v>
      </c>
      <c r="I107" s="34">
        <f t="shared" si="57"/>
        <v>4084220</v>
      </c>
      <c r="J107" s="34">
        <f t="shared" si="42"/>
        <v>4764020</v>
      </c>
      <c r="K107" s="34">
        <f t="shared" ref="K107" si="58">K108+K109+K110+K111+K114</f>
        <v>0</v>
      </c>
      <c r="L107" s="34">
        <f t="shared" si="51"/>
        <v>4764020</v>
      </c>
      <c r="M107" s="34">
        <f>M108+M109+M110+M111+M114</f>
        <v>679800</v>
      </c>
      <c r="N107" s="34">
        <f>N108+N109+N110+N111+N114</f>
        <v>4084220</v>
      </c>
      <c r="O107" s="34">
        <f t="shared" si="44"/>
        <v>4764020</v>
      </c>
      <c r="P107" s="34">
        <f>P108+P109+P110+P111+P114</f>
        <v>0</v>
      </c>
      <c r="Q107" s="34">
        <f t="shared" si="52"/>
        <v>4764020</v>
      </c>
    </row>
    <row r="108" spans="1:17" ht="37.5" customHeight="1" x14ac:dyDescent="0.25">
      <c r="A108" s="19" t="s">
        <v>234</v>
      </c>
      <c r="B108" s="14" t="s">
        <v>205</v>
      </c>
      <c r="C108" s="34">
        <v>102400</v>
      </c>
      <c r="D108" s="34">
        <f>-191340-C108</f>
        <v>-293740</v>
      </c>
      <c r="E108" s="34">
        <f t="shared" si="40"/>
        <v>-191340</v>
      </c>
      <c r="F108" s="34">
        <f>-191340-E108</f>
        <v>0</v>
      </c>
      <c r="G108" s="50">
        <f t="shared" ref="G108:G110" si="59">E108+F108</f>
        <v>-191340</v>
      </c>
      <c r="H108" s="34">
        <v>102400</v>
      </c>
      <c r="I108" s="34">
        <f>197610-H108</f>
        <v>95210</v>
      </c>
      <c r="J108" s="34">
        <f t="shared" si="42"/>
        <v>197610</v>
      </c>
      <c r="K108" s="34">
        <f>197610-J108</f>
        <v>0</v>
      </c>
      <c r="L108" s="34">
        <f t="shared" si="51"/>
        <v>197610</v>
      </c>
      <c r="M108" s="34">
        <v>102400</v>
      </c>
      <c r="N108" s="34">
        <v>95210</v>
      </c>
      <c r="O108" s="34">
        <f t="shared" si="44"/>
        <v>197610</v>
      </c>
      <c r="P108" s="34"/>
      <c r="Q108" s="34">
        <f t="shared" si="52"/>
        <v>197610</v>
      </c>
    </row>
    <row r="109" spans="1:17" ht="30" hidden="1" x14ac:dyDescent="0.25">
      <c r="A109" s="19" t="s">
        <v>235</v>
      </c>
      <c r="B109" s="14" t="s">
        <v>206</v>
      </c>
      <c r="C109" s="34"/>
      <c r="D109" s="34"/>
      <c r="E109" s="34">
        <f t="shared" si="40"/>
        <v>0</v>
      </c>
      <c r="F109" s="34"/>
      <c r="G109" s="50">
        <f t="shared" si="59"/>
        <v>0</v>
      </c>
      <c r="H109" s="34"/>
      <c r="I109" s="34"/>
      <c r="J109" s="34">
        <f t="shared" si="42"/>
        <v>0</v>
      </c>
      <c r="K109" s="34"/>
      <c r="L109" s="34">
        <f t="shared" si="51"/>
        <v>0</v>
      </c>
      <c r="M109" s="34"/>
      <c r="N109" s="34"/>
      <c r="O109" s="34">
        <f t="shared" si="44"/>
        <v>0</v>
      </c>
      <c r="P109" s="34"/>
      <c r="Q109" s="34">
        <f t="shared" si="52"/>
        <v>0</v>
      </c>
    </row>
    <row r="110" spans="1:17" ht="33.75" customHeight="1" x14ac:dyDescent="0.25">
      <c r="A110" s="19" t="s">
        <v>236</v>
      </c>
      <c r="B110" s="14" t="s">
        <v>207</v>
      </c>
      <c r="C110" s="34">
        <v>13200</v>
      </c>
      <c r="D110" s="34">
        <f>1164310-C110</f>
        <v>1151110</v>
      </c>
      <c r="E110" s="34">
        <f t="shared" si="40"/>
        <v>1164310</v>
      </c>
      <c r="F110" s="34">
        <f>1164310-E110</f>
        <v>0</v>
      </c>
      <c r="G110" s="50">
        <f t="shared" si="59"/>
        <v>1164310</v>
      </c>
      <c r="H110" s="34">
        <v>13200</v>
      </c>
      <c r="I110" s="34">
        <f>476620-H110</f>
        <v>463420</v>
      </c>
      <c r="J110" s="34">
        <f t="shared" si="42"/>
        <v>476620</v>
      </c>
      <c r="K110" s="34">
        <f>476620-J110</f>
        <v>0</v>
      </c>
      <c r="L110" s="34">
        <f t="shared" si="51"/>
        <v>476620</v>
      </c>
      <c r="M110" s="34">
        <v>13200</v>
      </c>
      <c r="N110" s="34">
        <v>463420</v>
      </c>
      <c r="O110" s="34">
        <f t="shared" si="44"/>
        <v>476620</v>
      </c>
      <c r="P110" s="34"/>
      <c r="Q110" s="34">
        <f t="shared" si="52"/>
        <v>476620</v>
      </c>
    </row>
    <row r="111" spans="1:17" ht="30" x14ac:dyDescent="0.25">
      <c r="A111" s="19" t="s">
        <v>237</v>
      </c>
      <c r="B111" s="14" t="s">
        <v>264</v>
      </c>
      <c r="C111" s="34">
        <f t="shared" ref="C111:I111" si="60">C112+C113</f>
        <v>564200</v>
      </c>
      <c r="D111" s="34">
        <f t="shared" si="60"/>
        <v>4202040</v>
      </c>
      <c r="E111" s="34">
        <f t="shared" si="60"/>
        <v>4766240</v>
      </c>
      <c r="F111" s="34">
        <f t="shared" si="60"/>
        <v>0</v>
      </c>
      <c r="G111" s="50">
        <f t="shared" si="60"/>
        <v>4766240</v>
      </c>
      <c r="H111" s="34">
        <f t="shared" si="60"/>
        <v>564200</v>
      </c>
      <c r="I111" s="34">
        <f t="shared" si="60"/>
        <v>3525590</v>
      </c>
      <c r="J111" s="34">
        <f t="shared" si="42"/>
        <v>4089790</v>
      </c>
      <c r="K111" s="34">
        <f t="shared" ref="K111" si="61">K112+K113</f>
        <v>0</v>
      </c>
      <c r="L111" s="34">
        <f t="shared" si="51"/>
        <v>4089790</v>
      </c>
      <c r="M111" s="34">
        <f>M112+M113</f>
        <v>564200</v>
      </c>
      <c r="N111" s="34">
        <f>N112+N113</f>
        <v>3525590</v>
      </c>
      <c r="O111" s="34">
        <f t="shared" si="44"/>
        <v>4089790</v>
      </c>
      <c r="P111" s="34">
        <f>P112+P113</f>
        <v>0</v>
      </c>
      <c r="Q111" s="34">
        <f t="shared" si="52"/>
        <v>4089790</v>
      </c>
    </row>
    <row r="112" spans="1:17" x14ac:dyDescent="0.25">
      <c r="A112" s="19" t="s">
        <v>262</v>
      </c>
      <c r="B112" s="14" t="s">
        <v>265</v>
      </c>
      <c r="C112" s="34">
        <v>497600</v>
      </c>
      <c r="D112" s="34">
        <f>3314860-C112</f>
        <v>2817260</v>
      </c>
      <c r="E112" s="34">
        <f>C112+D112</f>
        <v>3314860</v>
      </c>
      <c r="F112" s="34">
        <f>3314860-E112</f>
        <v>0</v>
      </c>
      <c r="G112" s="50">
        <f>E112+F112</f>
        <v>3314860</v>
      </c>
      <c r="H112" s="34">
        <v>497600</v>
      </c>
      <c r="I112" s="34">
        <f>1766860-H112</f>
        <v>1269260</v>
      </c>
      <c r="J112" s="34">
        <f t="shared" si="42"/>
        <v>1766860</v>
      </c>
      <c r="K112" s="34">
        <f>1766860-J112</f>
        <v>0</v>
      </c>
      <c r="L112" s="34">
        <f t="shared" si="51"/>
        <v>1766860</v>
      </c>
      <c r="M112" s="34">
        <v>497600</v>
      </c>
      <c r="N112" s="34">
        <v>1269260</v>
      </c>
      <c r="O112" s="34">
        <f t="shared" si="44"/>
        <v>1766860</v>
      </c>
      <c r="P112" s="34"/>
      <c r="Q112" s="34">
        <f t="shared" si="52"/>
        <v>1766860</v>
      </c>
    </row>
    <row r="113" spans="1:17" ht="30" customHeight="1" x14ac:dyDescent="0.25">
      <c r="A113" s="13" t="s">
        <v>263</v>
      </c>
      <c r="B113" s="14" t="s">
        <v>266</v>
      </c>
      <c r="C113" s="34">
        <v>66600</v>
      </c>
      <c r="D113" s="34">
        <f>1451380-C113</f>
        <v>1384780</v>
      </c>
      <c r="E113" s="34">
        <f t="shared" si="40"/>
        <v>1451380</v>
      </c>
      <c r="F113" s="34">
        <f>1451380-E113</f>
        <v>0</v>
      </c>
      <c r="G113" s="50">
        <f t="shared" ref="G113:G118" si="62">E113+F113</f>
        <v>1451380</v>
      </c>
      <c r="H113" s="34">
        <v>66600</v>
      </c>
      <c r="I113" s="34">
        <f>2322930-H113</f>
        <v>2256330</v>
      </c>
      <c r="J113" s="34">
        <f t="shared" si="42"/>
        <v>2322930</v>
      </c>
      <c r="K113" s="34">
        <f>2322930-J113</f>
        <v>0</v>
      </c>
      <c r="L113" s="34">
        <f t="shared" si="51"/>
        <v>2322930</v>
      </c>
      <c r="M113" s="34">
        <v>66600</v>
      </c>
      <c r="N113" s="34">
        <v>2256330</v>
      </c>
      <c r="O113" s="34">
        <f t="shared" si="44"/>
        <v>2322930</v>
      </c>
      <c r="P113" s="34"/>
      <c r="Q113" s="34">
        <f t="shared" si="52"/>
        <v>2322930</v>
      </c>
    </row>
    <row r="114" spans="1:17" ht="45" hidden="1" x14ac:dyDescent="0.25">
      <c r="A114" s="13" t="s">
        <v>332</v>
      </c>
      <c r="B114" s="14" t="s">
        <v>361</v>
      </c>
      <c r="C114" s="34"/>
      <c r="D114" s="34"/>
      <c r="E114" s="34">
        <f t="shared" si="40"/>
        <v>0</v>
      </c>
      <c r="F114" s="34"/>
      <c r="G114" s="50">
        <f t="shared" si="62"/>
        <v>0</v>
      </c>
      <c r="H114" s="34"/>
      <c r="I114" s="34"/>
      <c r="J114" s="34">
        <f t="shared" si="42"/>
        <v>0</v>
      </c>
      <c r="K114" s="34"/>
      <c r="L114" s="34">
        <f t="shared" si="51"/>
        <v>0</v>
      </c>
      <c r="M114" s="34"/>
      <c r="N114" s="34"/>
      <c r="O114" s="34">
        <f t="shared" si="44"/>
        <v>0</v>
      </c>
      <c r="P114" s="34"/>
      <c r="Q114" s="34">
        <f t="shared" si="52"/>
        <v>0</v>
      </c>
    </row>
    <row r="115" spans="1:17" ht="31.15" customHeight="1" x14ac:dyDescent="0.25">
      <c r="A115" s="13" t="s">
        <v>35</v>
      </c>
      <c r="B115" s="14" t="s">
        <v>362</v>
      </c>
      <c r="C115" s="34">
        <f>C116+C119</f>
        <v>250000</v>
      </c>
      <c r="D115" s="34">
        <f>D116+D119</f>
        <v>86231380</v>
      </c>
      <c r="E115" s="34">
        <f t="shared" si="40"/>
        <v>86481380</v>
      </c>
      <c r="F115" s="34">
        <f>F116+F119</f>
        <v>0</v>
      </c>
      <c r="G115" s="50">
        <f t="shared" si="62"/>
        <v>86481380</v>
      </c>
      <c r="H115" s="34">
        <f>H116+H119</f>
        <v>250000</v>
      </c>
      <c r="I115" s="34">
        <f>I116+I119</f>
        <v>5340000</v>
      </c>
      <c r="J115" s="34">
        <f t="shared" si="42"/>
        <v>5590000</v>
      </c>
      <c r="K115" s="34">
        <f>K116+K119</f>
        <v>0</v>
      </c>
      <c r="L115" s="34">
        <f t="shared" si="51"/>
        <v>5590000</v>
      </c>
      <c r="M115" s="34">
        <f>M116+M119</f>
        <v>250000</v>
      </c>
      <c r="N115" s="34">
        <f>N116+N119</f>
        <v>4134000</v>
      </c>
      <c r="O115" s="34">
        <f t="shared" si="44"/>
        <v>4384000</v>
      </c>
      <c r="P115" s="34">
        <f>P116+P119</f>
        <v>0</v>
      </c>
      <c r="Q115" s="34">
        <f t="shared" si="52"/>
        <v>4384000</v>
      </c>
    </row>
    <row r="116" spans="1:17" hidden="1" x14ac:dyDescent="0.25">
      <c r="A116" s="13" t="s">
        <v>67</v>
      </c>
      <c r="B116" s="14" t="s">
        <v>76</v>
      </c>
      <c r="C116" s="34">
        <f t="shared" ref="C116:P117" si="63">C117</f>
        <v>0</v>
      </c>
      <c r="D116" s="34">
        <f t="shared" si="63"/>
        <v>0</v>
      </c>
      <c r="E116" s="34">
        <f t="shared" si="40"/>
        <v>0</v>
      </c>
      <c r="F116" s="34">
        <f t="shared" si="63"/>
        <v>0</v>
      </c>
      <c r="G116" s="50">
        <f t="shared" si="62"/>
        <v>0</v>
      </c>
      <c r="H116" s="34">
        <f t="shared" si="63"/>
        <v>0</v>
      </c>
      <c r="I116" s="34">
        <f t="shared" si="63"/>
        <v>0</v>
      </c>
      <c r="J116" s="34">
        <f t="shared" si="42"/>
        <v>0</v>
      </c>
      <c r="K116" s="34">
        <f t="shared" si="63"/>
        <v>0</v>
      </c>
      <c r="L116" s="34">
        <f t="shared" si="51"/>
        <v>0</v>
      </c>
      <c r="M116" s="34">
        <f t="shared" si="63"/>
        <v>0</v>
      </c>
      <c r="N116" s="34">
        <f t="shared" si="63"/>
        <v>0</v>
      </c>
      <c r="O116" s="34">
        <f t="shared" si="44"/>
        <v>0</v>
      </c>
      <c r="P116" s="34">
        <f t="shared" si="63"/>
        <v>0</v>
      </c>
      <c r="Q116" s="34">
        <f t="shared" si="52"/>
        <v>0</v>
      </c>
    </row>
    <row r="117" spans="1:17" hidden="1" x14ac:dyDescent="0.25">
      <c r="A117" s="13" t="s">
        <v>68</v>
      </c>
      <c r="B117" s="14" t="s">
        <v>77</v>
      </c>
      <c r="C117" s="34">
        <f t="shared" si="63"/>
        <v>0</v>
      </c>
      <c r="D117" s="34">
        <f t="shared" si="63"/>
        <v>0</v>
      </c>
      <c r="E117" s="34">
        <f t="shared" si="40"/>
        <v>0</v>
      </c>
      <c r="F117" s="34">
        <f t="shared" si="63"/>
        <v>0</v>
      </c>
      <c r="G117" s="50">
        <f t="shared" si="62"/>
        <v>0</v>
      </c>
      <c r="H117" s="34">
        <f t="shared" si="63"/>
        <v>0</v>
      </c>
      <c r="I117" s="34">
        <f t="shared" si="63"/>
        <v>0</v>
      </c>
      <c r="J117" s="34">
        <f t="shared" si="42"/>
        <v>0</v>
      </c>
      <c r="K117" s="34">
        <f t="shared" si="63"/>
        <v>0</v>
      </c>
      <c r="L117" s="34">
        <f t="shared" si="51"/>
        <v>0</v>
      </c>
      <c r="M117" s="34">
        <f t="shared" si="63"/>
        <v>0</v>
      </c>
      <c r="N117" s="34">
        <f t="shared" si="63"/>
        <v>0</v>
      </c>
      <c r="O117" s="34">
        <f t="shared" si="44"/>
        <v>0</v>
      </c>
      <c r="P117" s="34">
        <f t="shared" si="63"/>
        <v>0</v>
      </c>
      <c r="Q117" s="34">
        <f t="shared" si="52"/>
        <v>0</v>
      </c>
    </row>
    <row r="118" spans="1:17" ht="30" hidden="1" x14ac:dyDescent="0.25">
      <c r="A118" s="13" t="s">
        <v>137</v>
      </c>
      <c r="B118" s="14" t="s">
        <v>136</v>
      </c>
      <c r="C118" s="34"/>
      <c r="D118" s="34"/>
      <c r="E118" s="34">
        <f t="shared" si="40"/>
        <v>0</v>
      </c>
      <c r="F118" s="34"/>
      <c r="G118" s="50">
        <f t="shared" si="62"/>
        <v>0</v>
      </c>
      <c r="H118" s="34"/>
      <c r="I118" s="34"/>
      <c r="J118" s="34">
        <f t="shared" si="42"/>
        <v>0</v>
      </c>
      <c r="K118" s="34"/>
      <c r="L118" s="34">
        <f t="shared" si="51"/>
        <v>0</v>
      </c>
      <c r="M118" s="34"/>
      <c r="N118" s="34"/>
      <c r="O118" s="34">
        <f t="shared" si="44"/>
        <v>0</v>
      </c>
      <c r="P118" s="34"/>
      <c r="Q118" s="34">
        <f t="shared" si="52"/>
        <v>0</v>
      </c>
    </row>
    <row r="119" spans="1:17" x14ac:dyDescent="0.25">
      <c r="A119" s="13" t="s">
        <v>69</v>
      </c>
      <c r="B119" s="14" t="s">
        <v>70</v>
      </c>
      <c r="C119" s="34">
        <f>C122+C120</f>
        <v>250000</v>
      </c>
      <c r="D119" s="34">
        <f t="shared" ref="D119:E119" si="64">D122+D120</f>
        <v>86231380</v>
      </c>
      <c r="E119" s="34">
        <f t="shared" si="64"/>
        <v>86481380</v>
      </c>
      <c r="F119" s="34">
        <f t="shared" ref="F119:G119" si="65">F122+F120</f>
        <v>0</v>
      </c>
      <c r="G119" s="50">
        <f t="shared" si="65"/>
        <v>86481380</v>
      </c>
      <c r="H119" s="34">
        <f t="shared" ref="H119" si="66">H122+H120</f>
        <v>250000</v>
      </c>
      <c r="I119" s="34">
        <f t="shared" ref="I119" si="67">I122+I120</f>
        <v>5340000</v>
      </c>
      <c r="J119" s="34">
        <f t="shared" ref="J119:K119" si="68">J122+J120</f>
        <v>5590000</v>
      </c>
      <c r="K119" s="34">
        <f t="shared" si="68"/>
        <v>0</v>
      </c>
      <c r="L119" s="34">
        <f>L122+L120</f>
        <v>5590000</v>
      </c>
      <c r="M119" s="34">
        <f t="shared" ref="M119" si="69">M122+M120</f>
        <v>250000</v>
      </c>
      <c r="N119" s="34">
        <f t="shared" ref="N119" si="70">N122+N120</f>
        <v>4134000</v>
      </c>
      <c r="O119" s="34">
        <f t="shared" ref="O119:P119" si="71">O122+O120</f>
        <v>4384000</v>
      </c>
      <c r="P119" s="34">
        <f t="shared" si="71"/>
        <v>0</v>
      </c>
      <c r="Q119" s="34">
        <f t="shared" ref="Q119" si="72">Q122+Q120</f>
        <v>4384000</v>
      </c>
    </row>
    <row r="120" spans="1:17" ht="30" x14ac:dyDescent="0.25">
      <c r="A120" s="13" t="s">
        <v>554</v>
      </c>
      <c r="B120" s="14" t="s">
        <v>555</v>
      </c>
      <c r="C120" s="34">
        <f>C121</f>
        <v>0</v>
      </c>
      <c r="D120" s="34">
        <f t="shared" ref="D120:G120" si="73">D121</f>
        <v>5314700</v>
      </c>
      <c r="E120" s="34">
        <f t="shared" si="73"/>
        <v>5314700</v>
      </c>
      <c r="F120" s="34">
        <f t="shared" si="73"/>
        <v>0</v>
      </c>
      <c r="G120" s="50">
        <f t="shared" si="73"/>
        <v>5314700</v>
      </c>
      <c r="H120" s="34">
        <f t="shared" ref="H120" si="74">H121</f>
        <v>0</v>
      </c>
      <c r="I120" s="34">
        <f t="shared" ref="I120:K120" si="75">I121</f>
        <v>5340000</v>
      </c>
      <c r="J120" s="34">
        <f t="shared" ref="J120:L120" si="76">J121</f>
        <v>5340000</v>
      </c>
      <c r="K120" s="34">
        <f t="shared" si="75"/>
        <v>0</v>
      </c>
      <c r="L120" s="34">
        <f t="shared" si="76"/>
        <v>5340000</v>
      </c>
      <c r="M120" s="34">
        <f t="shared" ref="M120" si="77">M121</f>
        <v>0</v>
      </c>
      <c r="N120" s="34">
        <f t="shared" ref="N120:P120" si="78">N121</f>
        <v>4134000</v>
      </c>
      <c r="O120" s="34">
        <f t="shared" ref="O120:Q120" si="79">O121</f>
        <v>4134000</v>
      </c>
      <c r="P120" s="34">
        <f t="shared" si="78"/>
        <v>0</v>
      </c>
      <c r="Q120" s="34">
        <f t="shared" si="79"/>
        <v>4134000</v>
      </c>
    </row>
    <row r="121" spans="1:17" ht="45" x14ac:dyDescent="0.25">
      <c r="A121" s="13" t="s">
        <v>553</v>
      </c>
      <c r="B121" s="14" t="s">
        <v>556</v>
      </c>
      <c r="C121" s="34"/>
      <c r="D121" s="34">
        <v>5314700</v>
      </c>
      <c r="E121" s="34">
        <f t="shared" si="40"/>
        <v>5314700</v>
      </c>
      <c r="F121" s="34"/>
      <c r="G121" s="50">
        <f t="shared" ref="G121:G150" si="80">E121+F121</f>
        <v>5314700</v>
      </c>
      <c r="H121" s="34"/>
      <c r="I121" s="34">
        <v>5340000</v>
      </c>
      <c r="J121" s="34">
        <f>I121</f>
        <v>5340000</v>
      </c>
      <c r="K121" s="34"/>
      <c r="L121" s="34">
        <v>5340000</v>
      </c>
      <c r="M121" s="34"/>
      <c r="N121" s="34">
        <v>4134000</v>
      </c>
      <c r="O121" s="34">
        <f>N121</f>
        <v>4134000</v>
      </c>
      <c r="P121" s="34"/>
      <c r="Q121" s="34">
        <v>4134000</v>
      </c>
    </row>
    <row r="122" spans="1:17" x14ac:dyDescent="0.25">
      <c r="A122" s="13" t="s">
        <v>71</v>
      </c>
      <c r="B122" s="14" t="s">
        <v>72</v>
      </c>
      <c r="C122" s="34">
        <f t="shared" ref="C122:P122" si="81">C123</f>
        <v>250000</v>
      </c>
      <c r="D122" s="34">
        <f t="shared" si="81"/>
        <v>80916680</v>
      </c>
      <c r="E122" s="34">
        <f t="shared" si="40"/>
        <v>81166680</v>
      </c>
      <c r="F122" s="34">
        <f t="shared" si="81"/>
        <v>0</v>
      </c>
      <c r="G122" s="50">
        <f t="shared" si="80"/>
        <v>81166680</v>
      </c>
      <c r="H122" s="34">
        <f t="shared" si="81"/>
        <v>250000</v>
      </c>
      <c r="I122" s="34">
        <f t="shared" si="81"/>
        <v>0</v>
      </c>
      <c r="J122" s="34">
        <f t="shared" si="42"/>
        <v>250000</v>
      </c>
      <c r="K122" s="34">
        <f t="shared" si="81"/>
        <v>0</v>
      </c>
      <c r="L122" s="34">
        <f t="shared" ref="L122:L150" si="82">J122+K122</f>
        <v>250000</v>
      </c>
      <c r="M122" s="34">
        <f t="shared" si="81"/>
        <v>250000</v>
      </c>
      <c r="N122" s="34">
        <f t="shared" si="81"/>
        <v>0</v>
      </c>
      <c r="O122" s="34">
        <f t="shared" si="44"/>
        <v>250000</v>
      </c>
      <c r="P122" s="34">
        <f t="shared" si="81"/>
        <v>0</v>
      </c>
      <c r="Q122" s="34">
        <f t="shared" ref="Q122:Q150" si="83">O122+P122</f>
        <v>250000</v>
      </c>
    </row>
    <row r="123" spans="1:17" ht="30" x14ac:dyDescent="0.25">
      <c r="A123" s="13" t="s">
        <v>139</v>
      </c>
      <c r="B123" s="14" t="s">
        <v>138</v>
      </c>
      <c r="C123" s="34">
        <v>250000</v>
      </c>
      <c r="D123" s="34">
        <f>81166680-C123</f>
        <v>80916680</v>
      </c>
      <c r="E123" s="34">
        <f t="shared" si="40"/>
        <v>81166680</v>
      </c>
      <c r="F123" s="34">
        <f>81166680-E123</f>
        <v>0</v>
      </c>
      <c r="G123" s="50">
        <f t="shared" si="80"/>
        <v>81166680</v>
      </c>
      <c r="H123" s="34">
        <v>250000</v>
      </c>
      <c r="I123" s="34"/>
      <c r="J123" s="34">
        <f t="shared" si="42"/>
        <v>250000</v>
      </c>
      <c r="K123" s="34"/>
      <c r="L123" s="34">
        <f t="shared" si="82"/>
        <v>250000</v>
      </c>
      <c r="M123" s="34">
        <v>250000</v>
      </c>
      <c r="N123" s="34"/>
      <c r="O123" s="34">
        <f t="shared" si="44"/>
        <v>250000</v>
      </c>
      <c r="P123" s="34"/>
      <c r="Q123" s="34">
        <f t="shared" si="83"/>
        <v>250000</v>
      </c>
    </row>
    <row r="124" spans="1:17" ht="30" x14ac:dyDescent="0.25">
      <c r="A124" s="13" t="s">
        <v>36</v>
      </c>
      <c r="B124" s="14" t="s">
        <v>37</v>
      </c>
      <c r="C124" s="34">
        <f t="shared" ref="C124:N124" si="84">C125+C127+C130</f>
        <v>53080000</v>
      </c>
      <c r="D124" s="34">
        <f t="shared" ref="D124" si="85">D125+D127+D130</f>
        <v>27001000</v>
      </c>
      <c r="E124" s="34">
        <f t="shared" si="40"/>
        <v>80081000</v>
      </c>
      <c r="F124" s="34">
        <f t="shared" ref="F124" si="86">F125+F127+F130</f>
        <v>22435000</v>
      </c>
      <c r="G124" s="50">
        <f t="shared" si="80"/>
        <v>102516000</v>
      </c>
      <c r="H124" s="34">
        <f t="shared" si="84"/>
        <v>53080000</v>
      </c>
      <c r="I124" s="34">
        <f t="shared" si="84"/>
        <v>11487000</v>
      </c>
      <c r="J124" s="34">
        <f t="shared" si="42"/>
        <v>64567000</v>
      </c>
      <c r="K124" s="34">
        <f t="shared" ref="K124" si="87">K125+K127+K130</f>
        <v>0</v>
      </c>
      <c r="L124" s="34">
        <f t="shared" si="82"/>
        <v>64567000</v>
      </c>
      <c r="M124" s="34">
        <f t="shared" si="84"/>
        <v>53080000</v>
      </c>
      <c r="N124" s="34">
        <f t="shared" si="84"/>
        <v>13820000</v>
      </c>
      <c r="O124" s="34">
        <f t="shared" si="44"/>
        <v>66900000</v>
      </c>
      <c r="P124" s="34">
        <f t="shared" ref="P124" si="88">P125+P127+P130</f>
        <v>0</v>
      </c>
      <c r="Q124" s="34">
        <f t="shared" si="83"/>
        <v>66900000</v>
      </c>
    </row>
    <row r="125" spans="1:17" x14ac:dyDescent="0.25">
      <c r="A125" s="13" t="s">
        <v>38</v>
      </c>
      <c r="B125" s="14" t="s">
        <v>39</v>
      </c>
      <c r="C125" s="34">
        <f>C126</f>
        <v>49080000</v>
      </c>
      <c r="D125" s="34">
        <f>D126</f>
        <v>10776000</v>
      </c>
      <c r="E125" s="34">
        <f t="shared" si="40"/>
        <v>59856000</v>
      </c>
      <c r="F125" s="34">
        <f>F126</f>
        <v>16744000</v>
      </c>
      <c r="G125" s="50">
        <f t="shared" si="80"/>
        <v>76600000</v>
      </c>
      <c r="H125" s="34">
        <f>H126</f>
        <v>49080000</v>
      </c>
      <c r="I125" s="34">
        <f>I126</f>
        <v>11487000</v>
      </c>
      <c r="J125" s="34">
        <f t="shared" si="42"/>
        <v>60567000</v>
      </c>
      <c r="K125" s="34">
        <f>K126</f>
        <v>0</v>
      </c>
      <c r="L125" s="34">
        <f t="shared" si="82"/>
        <v>60567000</v>
      </c>
      <c r="M125" s="34">
        <f>M126</f>
        <v>49080000</v>
      </c>
      <c r="N125" s="34">
        <f>N126</f>
        <v>13820000</v>
      </c>
      <c r="O125" s="34">
        <f t="shared" si="44"/>
        <v>62900000</v>
      </c>
      <c r="P125" s="34">
        <f>P126</f>
        <v>0</v>
      </c>
      <c r="Q125" s="34">
        <f t="shared" si="83"/>
        <v>62900000</v>
      </c>
    </row>
    <row r="126" spans="1:17" ht="30" x14ac:dyDescent="0.25">
      <c r="A126" s="13" t="s">
        <v>140</v>
      </c>
      <c r="B126" s="14" t="s">
        <v>141</v>
      </c>
      <c r="C126" s="34">
        <v>49080000</v>
      </c>
      <c r="D126" s="34">
        <f>59856000-C126</f>
        <v>10776000</v>
      </c>
      <c r="E126" s="34">
        <f t="shared" si="40"/>
        <v>59856000</v>
      </c>
      <c r="F126" s="34">
        <f>59856000-E126+16744000</f>
        <v>16744000</v>
      </c>
      <c r="G126" s="50">
        <f t="shared" si="80"/>
        <v>76600000</v>
      </c>
      <c r="H126" s="34">
        <v>49080000</v>
      </c>
      <c r="I126" s="34">
        <f>60567000-H126</f>
        <v>11487000</v>
      </c>
      <c r="J126" s="34">
        <f t="shared" si="42"/>
        <v>60567000</v>
      </c>
      <c r="K126" s="34">
        <f>60567000-J126</f>
        <v>0</v>
      </c>
      <c r="L126" s="34">
        <f t="shared" si="82"/>
        <v>60567000</v>
      </c>
      <c r="M126" s="34">
        <v>49080000</v>
      </c>
      <c r="N126" s="34">
        <f>62900000-M126</f>
        <v>13820000</v>
      </c>
      <c r="O126" s="34">
        <f t="shared" si="44"/>
        <v>62900000</v>
      </c>
      <c r="P126" s="34">
        <f>62900000-O126</f>
        <v>0</v>
      </c>
      <c r="Q126" s="34">
        <f t="shared" si="83"/>
        <v>62900000</v>
      </c>
    </row>
    <row r="127" spans="1:17" ht="90" hidden="1" customHeight="1" x14ac:dyDescent="0.25">
      <c r="A127" s="13" t="s">
        <v>40</v>
      </c>
      <c r="B127" s="14" t="s">
        <v>41</v>
      </c>
      <c r="C127" s="34">
        <f t="shared" ref="C127:P128" si="89">C128</f>
        <v>0</v>
      </c>
      <c r="D127" s="34">
        <f t="shared" si="89"/>
        <v>0</v>
      </c>
      <c r="E127" s="34">
        <f t="shared" si="40"/>
        <v>0</v>
      </c>
      <c r="F127" s="34">
        <f t="shared" si="89"/>
        <v>0</v>
      </c>
      <c r="G127" s="50">
        <f t="shared" si="80"/>
        <v>0</v>
      </c>
      <c r="H127" s="34">
        <f t="shared" si="89"/>
        <v>0</v>
      </c>
      <c r="I127" s="34">
        <f t="shared" si="89"/>
        <v>0</v>
      </c>
      <c r="J127" s="34">
        <f t="shared" si="42"/>
        <v>0</v>
      </c>
      <c r="K127" s="34">
        <f t="shared" si="89"/>
        <v>0</v>
      </c>
      <c r="L127" s="34">
        <f t="shared" si="82"/>
        <v>0</v>
      </c>
      <c r="M127" s="34">
        <f t="shared" si="89"/>
        <v>0</v>
      </c>
      <c r="N127" s="34">
        <f t="shared" si="89"/>
        <v>0</v>
      </c>
      <c r="O127" s="34">
        <f t="shared" si="44"/>
        <v>0</v>
      </c>
      <c r="P127" s="34">
        <f t="shared" si="89"/>
        <v>0</v>
      </c>
      <c r="Q127" s="34">
        <f t="shared" si="83"/>
        <v>0</v>
      </c>
    </row>
    <row r="128" spans="1:17" ht="105" hidden="1" x14ac:dyDescent="0.25">
      <c r="A128" s="13" t="s">
        <v>142</v>
      </c>
      <c r="B128" s="16" t="s">
        <v>244</v>
      </c>
      <c r="C128" s="34">
        <f t="shared" si="89"/>
        <v>0</v>
      </c>
      <c r="D128" s="34">
        <f t="shared" si="89"/>
        <v>0</v>
      </c>
      <c r="E128" s="34">
        <f t="shared" si="40"/>
        <v>0</v>
      </c>
      <c r="F128" s="34">
        <f t="shared" si="89"/>
        <v>0</v>
      </c>
      <c r="G128" s="50">
        <f t="shared" si="80"/>
        <v>0</v>
      </c>
      <c r="H128" s="34">
        <f t="shared" si="89"/>
        <v>0</v>
      </c>
      <c r="I128" s="34">
        <f t="shared" si="89"/>
        <v>0</v>
      </c>
      <c r="J128" s="34">
        <f t="shared" si="42"/>
        <v>0</v>
      </c>
      <c r="K128" s="34">
        <f t="shared" si="89"/>
        <v>0</v>
      </c>
      <c r="L128" s="34">
        <f t="shared" si="82"/>
        <v>0</v>
      </c>
      <c r="M128" s="34">
        <f t="shared" si="89"/>
        <v>0</v>
      </c>
      <c r="N128" s="34">
        <f t="shared" si="89"/>
        <v>0</v>
      </c>
      <c r="O128" s="34">
        <f t="shared" si="44"/>
        <v>0</v>
      </c>
      <c r="P128" s="34">
        <f t="shared" si="89"/>
        <v>0</v>
      </c>
      <c r="Q128" s="34">
        <f t="shared" si="83"/>
        <v>0</v>
      </c>
    </row>
    <row r="129" spans="1:17" ht="90" hidden="1" customHeight="1" x14ac:dyDescent="0.25">
      <c r="A129" s="13" t="s">
        <v>144</v>
      </c>
      <c r="B129" s="14" t="s">
        <v>143</v>
      </c>
      <c r="C129" s="34"/>
      <c r="D129" s="34"/>
      <c r="E129" s="34">
        <f t="shared" si="40"/>
        <v>0</v>
      </c>
      <c r="F129" s="34"/>
      <c r="G129" s="50">
        <f t="shared" si="80"/>
        <v>0</v>
      </c>
      <c r="H129" s="34"/>
      <c r="I129" s="34"/>
      <c r="J129" s="34">
        <f t="shared" si="42"/>
        <v>0</v>
      </c>
      <c r="K129" s="34"/>
      <c r="L129" s="34">
        <f t="shared" si="82"/>
        <v>0</v>
      </c>
      <c r="M129" s="34"/>
      <c r="N129" s="34"/>
      <c r="O129" s="34">
        <f t="shared" si="44"/>
        <v>0</v>
      </c>
      <c r="P129" s="34"/>
      <c r="Q129" s="34">
        <f t="shared" si="83"/>
        <v>0</v>
      </c>
    </row>
    <row r="130" spans="1:17" ht="30" x14ac:dyDescent="0.25">
      <c r="A130" s="13" t="s">
        <v>42</v>
      </c>
      <c r="B130" s="16" t="s">
        <v>245</v>
      </c>
      <c r="C130" s="34">
        <f>C131+C133</f>
        <v>4000000</v>
      </c>
      <c r="D130" s="34">
        <f>D131+D133</f>
        <v>16225000</v>
      </c>
      <c r="E130" s="34">
        <f t="shared" si="40"/>
        <v>20225000</v>
      </c>
      <c r="F130" s="34">
        <f>F131+F133</f>
        <v>5691000</v>
      </c>
      <c r="G130" s="50">
        <f t="shared" si="80"/>
        <v>25916000</v>
      </c>
      <c r="H130" s="34">
        <f>H131+H133</f>
        <v>4000000</v>
      </c>
      <c r="I130" s="34">
        <f>I131+I133</f>
        <v>0</v>
      </c>
      <c r="J130" s="34">
        <f t="shared" si="42"/>
        <v>4000000</v>
      </c>
      <c r="K130" s="34">
        <f>K131+K133</f>
        <v>0</v>
      </c>
      <c r="L130" s="34">
        <f t="shared" si="82"/>
        <v>4000000</v>
      </c>
      <c r="M130" s="34">
        <f>M131+M133</f>
        <v>4000000</v>
      </c>
      <c r="N130" s="34">
        <f>N131+N133</f>
        <v>0</v>
      </c>
      <c r="O130" s="34">
        <f t="shared" si="44"/>
        <v>4000000</v>
      </c>
      <c r="P130" s="34">
        <f>P131+P133</f>
        <v>0</v>
      </c>
      <c r="Q130" s="34">
        <f t="shared" si="83"/>
        <v>4000000</v>
      </c>
    </row>
    <row r="131" spans="1:17" ht="45" x14ac:dyDescent="0.25">
      <c r="A131" s="13" t="s">
        <v>146</v>
      </c>
      <c r="B131" s="14" t="s">
        <v>145</v>
      </c>
      <c r="C131" s="34">
        <f t="shared" ref="C131:P131" si="90">C132</f>
        <v>4000000</v>
      </c>
      <c r="D131" s="34">
        <f t="shared" si="90"/>
        <v>16225000</v>
      </c>
      <c r="E131" s="34">
        <f t="shared" si="40"/>
        <v>20225000</v>
      </c>
      <c r="F131" s="34">
        <f t="shared" si="90"/>
        <v>5609100</v>
      </c>
      <c r="G131" s="50">
        <f t="shared" si="80"/>
        <v>25834100</v>
      </c>
      <c r="H131" s="34">
        <f t="shared" si="90"/>
        <v>4000000</v>
      </c>
      <c r="I131" s="34">
        <f t="shared" si="90"/>
        <v>0</v>
      </c>
      <c r="J131" s="34">
        <f t="shared" si="42"/>
        <v>4000000</v>
      </c>
      <c r="K131" s="34">
        <f t="shared" si="90"/>
        <v>0</v>
      </c>
      <c r="L131" s="34">
        <f t="shared" si="82"/>
        <v>4000000</v>
      </c>
      <c r="M131" s="34">
        <f t="shared" si="90"/>
        <v>4000000</v>
      </c>
      <c r="N131" s="34">
        <f t="shared" si="90"/>
        <v>0</v>
      </c>
      <c r="O131" s="34">
        <f t="shared" si="44"/>
        <v>4000000</v>
      </c>
      <c r="P131" s="34">
        <f t="shared" si="90"/>
        <v>0</v>
      </c>
      <c r="Q131" s="34">
        <f t="shared" si="83"/>
        <v>4000000</v>
      </c>
    </row>
    <row r="132" spans="1:17" ht="48" customHeight="1" x14ac:dyDescent="0.25">
      <c r="A132" s="13" t="s">
        <v>65</v>
      </c>
      <c r="B132" s="14" t="s">
        <v>66</v>
      </c>
      <c r="C132" s="34">
        <v>4000000</v>
      </c>
      <c r="D132" s="34">
        <v>16225000</v>
      </c>
      <c r="E132" s="34">
        <f t="shared" si="40"/>
        <v>20225000</v>
      </c>
      <c r="F132" s="34">
        <v>5609100</v>
      </c>
      <c r="G132" s="50">
        <f t="shared" si="80"/>
        <v>25834100</v>
      </c>
      <c r="H132" s="34">
        <v>4000000</v>
      </c>
      <c r="I132" s="34"/>
      <c r="J132" s="34">
        <f t="shared" si="42"/>
        <v>4000000</v>
      </c>
      <c r="K132" s="34"/>
      <c r="L132" s="34">
        <f t="shared" si="82"/>
        <v>4000000</v>
      </c>
      <c r="M132" s="34">
        <v>4000000</v>
      </c>
      <c r="N132" s="34"/>
      <c r="O132" s="34">
        <f t="shared" si="44"/>
        <v>4000000</v>
      </c>
      <c r="P132" s="34"/>
      <c r="Q132" s="34">
        <f t="shared" si="83"/>
        <v>4000000</v>
      </c>
    </row>
    <row r="133" spans="1:17" ht="60" hidden="1" x14ac:dyDescent="0.25">
      <c r="A133" s="13" t="s">
        <v>148</v>
      </c>
      <c r="B133" s="14" t="s">
        <v>147</v>
      </c>
      <c r="C133" s="34">
        <f t="shared" ref="C133:P133" si="91">C134</f>
        <v>0</v>
      </c>
      <c r="D133" s="34">
        <f t="shared" si="91"/>
        <v>0</v>
      </c>
      <c r="E133" s="34">
        <f t="shared" si="40"/>
        <v>0</v>
      </c>
      <c r="F133" s="34">
        <f t="shared" si="91"/>
        <v>81900</v>
      </c>
      <c r="G133" s="50">
        <f t="shared" si="80"/>
        <v>81900</v>
      </c>
      <c r="H133" s="34">
        <f t="shared" si="91"/>
        <v>0</v>
      </c>
      <c r="I133" s="34">
        <f t="shared" si="91"/>
        <v>0</v>
      </c>
      <c r="J133" s="34">
        <f t="shared" si="42"/>
        <v>0</v>
      </c>
      <c r="K133" s="34">
        <f t="shared" si="91"/>
        <v>0</v>
      </c>
      <c r="L133" s="34">
        <f t="shared" si="82"/>
        <v>0</v>
      </c>
      <c r="M133" s="34">
        <f t="shared" si="91"/>
        <v>0</v>
      </c>
      <c r="N133" s="34">
        <f t="shared" si="91"/>
        <v>0</v>
      </c>
      <c r="O133" s="34">
        <f t="shared" si="44"/>
        <v>0</v>
      </c>
      <c r="P133" s="34">
        <f t="shared" si="91"/>
        <v>0</v>
      </c>
      <c r="Q133" s="34">
        <f t="shared" si="83"/>
        <v>0</v>
      </c>
    </row>
    <row r="134" spans="1:17" ht="60" hidden="1" x14ac:dyDescent="0.25">
      <c r="A134" s="13" t="s">
        <v>150</v>
      </c>
      <c r="B134" s="14" t="s">
        <v>149</v>
      </c>
      <c r="C134" s="34"/>
      <c r="D134" s="34"/>
      <c r="E134" s="34">
        <f t="shared" si="40"/>
        <v>0</v>
      </c>
      <c r="F134" s="34">
        <v>81900</v>
      </c>
      <c r="G134" s="50">
        <f t="shared" si="80"/>
        <v>81900</v>
      </c>
      <c r="H134" s="34"/>
      <c r="I134" s="34"/>
      <c r="J134" s="34">
        <f t="shared" si="42"/>
        <v>0</v>
      </c>
      <c r="K134" s="34"/>
      <c r="L134" s="34">
        <f t="shared" si="82"/>
        <v>0</v>
      </c>
      <c r="M134" s="34"/>
      <c r="N134" s="34"/>
      <c r="O134" s="34">
        <f t="shared" si="44"/>
        <v>0</v>
      </c>
      <c r="P134" s="34"/>
      <c r="Q134" s="34">
        <f t="shared" si="83"/>
        <v>0</v>
      </c>
    </row>
    <row r="135" spans="1:17" x14ac:dyDescent="0.25">
      <c r="A135" s="13" t="s">
        <v>43</v>
      </c>
      <c r="B135" s="14" t="s">
        <v>44</v>
      </c>
      <c r="C135" s="34">
        <f>C136+C180+C194+C183+C188</f>
        <v>11745500</v>
      </c>
      <c r="D135" s="34">
        <f>D136+D180+D194+D183+D188</f>
        <v>0</v>
      </c>
      <c r="E135" s="34">
        <f t="shared" si="40"/>
        <v>11745500</v>
      </c>
      <c r="F135" s="34">
        <f>F136+F180+F194+F183+F188</f>
        <v>-33097020</v>
      </c>
      <c r="G135" s="50">
        <f t="shared" si="80"/>
        <v>-21351520</v>
      </c>
      <c r="H135" s="34">
        <f>H136+H180+H194+H183+H188</f>
        <v>11695800</v>
      </c>
      <c r="I135" s="34">
        <f>I136+I180+I194+I183+I188</f>
        <v>0</v>
      </c>
      <c r="J135" s="34">
        <f t="shared" si="42"/>
        <v>11695800</v>
      </c>
      <c r="K135" s="34">
        <f>K136+K180+K194+K183+K188</f>
        <v>0</v>
      </c>
      <c r="L135" s="34">
        <f t="shared" si="82"/>
        <v>11695800</v>
      </c>
      <c r="M135" s="34">
        <f>M136+M180+M194+M183+M188</f>
        <v>11695800</v>
      </c>
      <c r="N135" s="34">
        <f>N136+N180+N194+N183+N188</f>
        <v>0</v>
      </c>
      <c r="O135" s="34">
        <f t="shared" si="44"/>
        <v>11695800</v>
      </c>
      <c r="P135" s="34">
        <f>P136+P180+P194+P183+P188</f>
        <v>0</v>
      </c>
      <c r="Q135" s="34">
        <f t="shared" si="83"/>
        <v>11695800</v>
      </c>
    </row>
    <row r="136" spans="1:17" ht="45.6" customHeight="1" x14ac:dyDescent="0.25">
      <c r="A136" s="13" t="s">
        <v>341</v>
      </c>
      <c r="B136" s="14" t="s">
        <v>340</v>
      </c>
      <c r="C136" s="34">
        <f>C137+C139+C143+C147+C151+C158+C161+C164+C170+C174+C166+C178+C156</f>
        <v>11179700</v>
      </c>
      <c r="D136" s="34">
        <f>D137+D139+D143+D147+D151+D158+D161+D164+D170+D174+D166+D178+D156</f>
        <v>0</v>
      </c>
      <c r="E136" s="34">
        <f>C136+D136</f>
        <v>11179700</v>
      </c>
      <c r="F136" s="50">
        <f>F137+F139+F143+F147+F151+F174+F178+F156</f>
        <v>-770880</v>
      </c>
      <c r="G136" s="50">
        <f>E136+F136</f>
        <v>10408820</v>
      </c>
      <c r="H136" s="34">
        <f>H137+H139+H143+H147+H151+H158+H161+H164+H170+H174+H166+H178</f>
        <v>11130000</v>
      </c>
      <c r="I136" s="34">
        <f>I137+I139+I143+I147+I151+I158+I161+I164+I170+I174+I166+I178+I156</f>
        <v>0</v>
      </c>
      <c r="J136" s="34">
        <f t="shared" si="42"/>
        <v>11130000</v>
      </c>
      <c r="K136" s="34">
        <f>K137+K139+K143+K147+K151+K158+K161+K164+K170+K174+K166+K178+K156</f>
        <v>0</v>
      </c>
      <c r="L136" s="34">
        <f t="shared" si="82"/>
        <v>11130000</v>
      </c>
      <c r="M136" s="34">
        <f>M137+M139+M143+M147+M151+M158+M161+M164+M170+M174+M166+M178</f>
        <v>11130000</v>
      </c>
      <c r="N136" s="34">
        <f>N137+N139+N143+N147+N151+N158+N161+N164+N170+N174+N166+N178+N156</f>
        <v>0</v>
      </c>
      <c r="O136" s="34">
        <f t="shared" si="44"/>
        <v>11130000</v>
      </c>
      <c r="P136" s="34">
        <f>P137+P139+P143+P147+P151+P158+P161+P164+P170+P174+P166+P178+P156</f>
        <v>0</v>
      </c>
      <c r="Q136" s="34">
        <f t="shared" si="83"/>
        <v>11130000</v>
      </c>
    </row>
    <row r="137" spans="1:17" ht="65.25" customHeight="1" x14ac:dyDescent="0.25">
      <c r="A137" s="13" t="s">
        <v>429</v>
      </c>
      <c r="B137" s="26" t="s">
        <v>431</v>
      </c>
      <c r="C137" s="34">
        <f>C138</f>
        <v>94300</v>
      </c>
      <c r="D137" s="34">
        <f>D138</f>
        <v>0</v>
      </c>
      <c r="E137" s="34">
        <f t="shared" si="40"/>
        <v>94300</v>
      </c>
      <c r="F137" s="50">
        <f>F138</f>
        <v>-24900</v>
      </c>
      <c r="G137" s="50">
        <f t="shared" si="80"/>
        <v>69400</v>
      </c>
      <c r="H137" s="34">
        <f t="shared" ref="H137:M137" si="92">H138</f>
        <v>94300</v>
      </c>
      <c r="I137" s="34">
        <f>I138</f>
        <v>0</v>
      </c>
      <c r="J137" s="34">
        <f t="shared" si="42"/>
        <v>94300</v>
      </c>
      <c r="K137" s="34">
        <f>K138</f>
        <v>0</v>
      </c>
      <c r="L137" s="34">
        <f t="shared" si="82"/>
        <v>94300</v>
      </c>
      <c r="M137" s="34">
        <f t="shared" si="92"/>
        <v>94300</v>
      </c>
      <c r="N137" s="34">
        <f>N138</f>
        <v>0</v>
      </c>
      <c r="O137" s="34">
        <f t="shared" si="44"/>
        <v>94300</v>
      </c>
      <c r="P137" s="34">
        <f>P138</f>
        <v>0</v>
      </c>
      <c r="Q137" s="34">
        <f t="shared" si="83"/>
        <v>94300</v>
      </c>
    </row>
    <row r="138" spans="1:17" ht="93" customHeight="1" x14ac:dyDescent="0.25">
      <c r="A138" s="13" t="s">
        <v>430</v>
      </c>
      <c r="B138" s="26" t="s">
        <v>432</v>
      </c>
      <c r="C138" s="34">
        <v>94300</v>
      </c>
      <c r="D138" s="34"/>
      <c r="E138" s="34">
        <f t="shared" si="40"/>
        <v>94300</v>
      </c>
      <c r="F138" s="50">
        <v>-24900</v>
      </c>
      <c r="G138" s="50">
        <f t="shared" si="80"/>
        <v>69400</v>
      </c>
      <c r="H138" s="34">
        <v>94300</v>
      </c>
      <c r="I138" s="34"/>
      <c r="J138" s="34">
        <f t="shared" si="42"/>
        <v>94300</v>
      </c>
      <c r="K138" s="34"/>
      <c r="L138" s="34">
        <f t="shared" si="82"/>
        <v>94300</v>
      </c>
      <c r="M138" s="34">
        <v>94300</v>
      </c>
      <c r="N138" s="34"/>
      <c r="O138" s="34">
        <f t="shared" si="44"/>
        <v>94300</v>
      </c>
      <c r="P138" s="34"/>
      <c r="Q138" s="34">
        <f t="shared" si="83"/>
        <v>94300</v>
      </c>
    </row>
    <row r="139" spans="1:17" ht="89.25" customHeight="1" x14ac:dyDescent="0.25">
      <c r="A139" s="13" t="s">
        <v>442</v>
      </c>
      <c r="B139" s="26" t="s">
        <v>441</v>
      </c>
      <c r="C139" s="34">
        <f>C141+C142+C140</f>
        <v>237500</v>
      </c>
      <c r="D139" s="34">
        <f>D141+D142+D140</f>
        <v>0</v>
      </c>
      <c r="E139" s="34">
        <f t="shared" si="40"/>
        <v>237500</v>
      </c>
      <c r="F139" s="50">
        <f>F141+F142+F140</f>
        <v>-6150</v>
      </c>
      <c r="G139" s="50">
        <f t="shared" si="80"/>
        <v>231350</v>
      </c>
      <c r="H139" s="34">
        <f t="shared" ref="H139:M139" si="93">H141+H142+H140</f>
        <v>237500</v>
      </c>
      <c r="I139" s="34">
        <f>I141+I142+I140</f>
        <v>0</v>
      </c>
      <c r="J139" s="34">
        <f t="shared" si="42"/>
        <v>237500</v>
      </c>
      <c r="K139" s="34">
        <f>K141+K142+K140</f>
        <v>0</v>
      </c>
      <c r="L139" s="34">
        <f t="shared" si="82"/>
        <v>237500</v>
      </c>
      <c r="M139" s="34">
        <f t="shared" si="93"/>
        <v>237500</v>
      </c>
      <c r="N139" s="34">
        <f>N141+N142+N140</f>
        <v>0</v>
      </c>
      <c r="O139" s="34">
        <f t="shared" si="44"/>
        <v>237500</v>
      </c>
      <c r="P139" s="34">
        <f>P141+P142+P140</f>
        <v>0</v>
      </c>
      <c r="Q139" s="34">
        <f t="shared" si="83"/>
        <v>237500</v>
      </c>
    </row>
    <row r="140" spans="1:17" ht="141.75" customHeight="1" x14ac:dyDescent="0.25">
      <c r="A140" s="13" t="s">
        <v>443</v>
      </c>
      <c r="B140" s="26" t="s">
        <v>488</v>
      </c>
      <c r="C140" s="34">
        <v>1000</v>
      </c>
      <c r="D140" s="34"/>
      <c r="E140" s="34">
        <f t="shared" si="40"/>
        <v>1000</v>
      </c>
      <c r="F140" s="50">
        <v>-1000</v>
      </c>
      <c r="G140" s="50">
        <f t="shared" si="80"/>
        <v>0</v>
      </c>
      <c r="H140" s="34">
        <v>1000</v>
      </c>
      <c r="I140" s="34"/>
      <c r="J140" s="34">
        <f t="shared" si="42"/>
        <v>1000</v>
      </c>
      <c r="K140" s="34"/>
      <c r="L140" s="34">
        <f t="shared" si="82"/>
        <v>1000</v>
      </c>
      <c r="M140" s="34">
        <v>1000</v>
      </c>
      <c r="N140" s="34"/>
      <c r="O140" s="34">
        <f t="shared" si="44"/>
        <v>1000</v>
      </c>
      <c r="P140" s="34"/>
      <c r="Q140" s="34">
        <f t="shared" si="83"/>
        <v>1000</v>
      </c>
    </row>
    <row r="141" spans="1:17" ht="124.5" customHeight="1" x14ac:dyDescent="0.25">
      <c r="A141" s="13" t="s">
        <v>469</v>
      </c>
      <c r="B141" s="26" t="s">
        <v>460</v>
      </c>
      <c r="C141" s="34">
        <v>236500</v>
      </c>
      <c r="D141" s="34"/>
      <c r="E141" s="34">
        <f t="shared" si="40"/>
        <v>236500</v>
      </c>
      <c r="F141" s="50">
        <f>-5150</f>
        <v>-5150</v>
      </c>
      <c r="G141" s="50">
        <f t="shared" si="80"/>
        <v>231350</v>
      </c>
      <c r="H141" s="34">
        <v>236500</v>
      </c>
      <c r="I141" s="34"/>
      <c r="J141" s="34">
        <f t="shared" si="42"/>
        <v>236500</v>
      </c>
      <c r="K141" s="34"/>
      <c r="L141" s="34">
        <f t="shared" si="82"/>
        <v>236500</v>
      </c>
      <c r="M141" s="34">
        <v>236500</v>
      </c>
      <c r="N141" s="34"/>
      <c r="O141" s="34">
        <f t="shared" si="44"/>
        <v>236500</v>
      </c>
      <c r="P141" s="34"/>
      <c r="Q141" s="34">
        <f t="shared" si="83"/>
        <v>236500</v>
      </c>
    </row>
    <row r="142" spans="1:17" ht="120" hidden="1" customHeight="1" x14ac:dyDescent="0.25">
      <c r="A142" s="13" t="s">
        <v>443</v>
      </c>
      <c r="B142" s="26" t="s">
        <v>460</v>
      </c>
      <c r="C142" s="34"/>
      <c r="D142" s="34"/>
      <c r="E142" s="34">
        <f t="shared" si="40"/>
        <v>0</v>
      </c>
      <c r="F142" s="50"/>
      <c r="G142" s="50">
        <f t="shared" si="80"/>
        <v>0</v>
      </c>
      <c r="H142" s="34"/>
      <c r="I142" s="34"/>
      <c r="J142" s="34">
        <f t="shared" si="42"/>
        <v>0</v>
      </c>
      <c r="K142" s="34"/>
      <c r="L142" s="34">
        <f t="shared" si="82"/>
        <v>0</v>
      </c>
      <c r="M142" s="34"/>
      <c r="N142" s="34"/>
      <c r="O142" s="34">
        <f t="shared" si="44"/>
        <v>0</v>
      </c>
      <c r="P142" s="34"/>
      <c r="Q142" s="34">
        <f t="shared" si="83"/>
        <v>0</v>
      </c>
    </row>
    <row r="143" spans="1:17" ht="67.5" customHeight="1" x14ac:dyDescent="0.25">
      <c r="A143" s="13" t="s">
        <v>416</v>
      </c>
      <c r="B143" s="26" t="s">
        <v>415</v>
      </c>
      <c r="C143" s="34">
        <f>C146+C144+C145</f>
        <v>551300</v>
      </c>
      <c r="D143" s="34">
        <f>D146+D144+D145</f>
        <v>0</v>
      </c>
      <c r="E143" s="34">
        <f t="shared" si="40"/>
        <v>551300</v>
      </c>
      <c r="F143" s="50">
        <f>F146+F144+F145</f>
        <v>-448410</v>
      </c>
      <c r="G143" s="50">
        <f t="shared" si="80"/>
        <v>102890</v>
      </c>
      <c r="H143" s="34">
        <f t="shared" ref="H143:M143" si="94">H146+H144+H145</f>
        <v>551300</v>
      </c>
      <c r="I143" s="34">
        <f>I146+I144+I145</f>
        <v>0</v>
      </c>
      <c r="J143" s="34">
        <f t="shared" si="42"/>
        <v>551300</v>
      </c>
      <c r="K143" s="34">
        <f>K146+K144+K145</f>
        <v>0</v>
      </c>
      <c r="L143" s="34">
        <f t="shared" si="82"/>
        <v>551300</v>
      </c>
      <c r="M143" s="34">
        <f t="shared" si="94"/>
        <v>551300</v>
      </c>
      <c r="N143" s="34">
        <f>N146+N144+N145</f>
        <v>0</v>
      </c>
      <c r="O143" s="34">
        <f t="shared" si="44"/>
        <v>551300</v>
      </c>
      <c r="P143" s="34">
        <f>P146+P144+P145</f>
        <v>0</v>
      </c>
      <c r="Q143" s="34">
        <f t="shared" si="83"/>
        <v>551300</v>
      </c>
    </row>
    <row r="144" spans="1:17" ht="129.75" customHeight="1" x14ac:dyDescent="0.25">
      <c r="A144" s="13" t="s">
        <v>439</v>
      </c>
      <c r="B144" s="26" t="s">
        <v>440</v>
      </c>
      <c r="C144" s="34">
        <v>510600</v>
      </c>
      <c r="D144" s="34"/>
      <c r="E144" s="34">
        <f t="shared" si="40"/>
        <v>510600</v>
      </c>
      <c r="F144" s="50">
        <f>-90600-266450-64500</f>
        <v>-421550</v>
      </c>
      <c r="G144" s="50">
        <f t="shared" si="80"/>
        <v>89050</v>
      </c>
      <c r="H144" s="34">
        <v>510600</v>
      </c>
      <c r="I144" s="34"/>
      <c r="J144" s="34">
        <f t="shared" si="42"/>
        <v>510600</v>
      </c>
      <c r="K144" s="34"/>
      <c r="L144" s="34">
        <f t="shared" si="82"/>
        <v>510600</v>
      </c>
      <c r="M144" s="34">
        <v>510600</v>
      </c>
      <c r="N144" s="34"/>
      <c r="O144" s="34">
        <f t="shared" si="44"/>
        <v>510600</v>
      </c>
      <c r="P144" s="34"/>
      <c r="Q144" s="34">
        <f t="shared" si="83"/>
        <v>510600</v>
      </c>
    </row>
    <row r="145" spans="1:17" ht="98.25" customHeight="1" x14ac:dyDescent="0.25">
      <c r="A145" s="13" t="s">
        <v>461</v>
      </c>
      <c r="B145" s="26" t="s">
        <v>462</v>
      </c>
      <c r="C145" s="34">
        <v>30700</v>
      </c>
      <c r="D145" s="34"/>
      <c r="E145" s="34">
        <f t="shared" ref="E145:E214" si="95">C145+D145</f>
        <v>30700</v>
      </c>
      <c r="F145" s="50">
        <f>-16860</f>
        <v>-16860</v>
      </c>
      <c r="G145" s="50">
        <f t="shared" si="80"/>
        <v>13840</v>
      </c>
      <c r="H145" s="34">
        <v>30700</v>
      </c>
      <c r="I145" s="34"/>
      <c r="J145" s="34">
        <f t="shared" ref="J145:J150" si="96">H145+I145</f>
        <v>30700</v>
      </c>
      <c r="K145" s="34"/>
      <c r="L145" s="34">
        <f t="shared" si="82"/>
        <v>30700</v>
      </c>
      <c r="M145" s="34">
        <v>30700</v>
      </c>
      <c r="N145" s="34"/>
      <c r="O145" s="34">
        <f t="shared" ref="O145:O150" si="97">M145+N145</f>
        <v>30700</v>
      </c>
      <c r="P145" s="34"/>
      <c r="Q145" s="34">
        <f t="shared" si="83"/>
        <v>30700</v>
      </c>
    </row>
    <row r="146" spans="1:17" ht="101.25" customHeight="1" x14ac:dyDescent="0.25">
      <c r="A146" s="13" t="s">
        <v>418</v>
      </c>
      <c r="B146" s="26" t="s">
        <v>417</v>
      </c>
      <c r="C146" s="34">
        <v>10000</v>
      </c>
      <c r="D146" s="34"/>
      <c r="E146" s="34">
        <f t="shared" si="95"/>
        <v>10000</v>
      </c>
      <c r="F146" s="50">
        <v>-10000</v>
      </c>
      <c r="G146" s="50">
        <f t="shared" si="80"/>
        <v>0</v>
      </c>
      <c r="H146" s="34">
        <v>10000</v>
      </c>
      <c r="I146" s="34"/>
      <c r="J146" s="34">
        <f t="shared" si="96"/>
        <v>10000</v>
      </c>
      <c r="K146" s="34"/>
      <c r="L146" s="34">
        <f t="shared" si="82"/>
        <v>10000</v>
      </c>
      <c r="M146" s="34">
        <v>10000</v>
      </c>
      <c r="N146" s="34"/>
      <c r="O146" s="34">
        <f t="shared" si="97"/>
        <v>10000</v>
      </c>
      <c r="P146" s="34"/>
      <c r="Q146" s="34">
        <f t="shared" si="83"/>
        <v>10000</v>
      </c>
    </row>
    <row r="147" spans="1:17" ht="75" x14ac:dyDescent="0.25">
      <c r="A147" s="13" t="s">
        <v>420</v>
      </c>
      <c r="B147" s="26" t="s">
        <v>419</v>
      </c>
      <c r="C147" s="34">
        <f>C150+C149+C148</f>
        <v>399000</v>
      </c>
      <c r="D147" s="34">
        <f>D150+D149+D148</f>
        <v>0</v>
      </c>
      <c r="E147" s="34">
        <f t="shared" si="95"/>
        <v>399000</v>
      </c>
      <c r="F147" s="50">
        <f>F150+F149+F148</f>
        <v>-325650</v>
      </c>
      <c r="G147" s="50">
        <f t="shared" si="80"/>
        <v>73350</v>
      </c>
      <c r="H147" s="34">
        <f t="shared" ref="H147:M147" si="98">H150+H149+H148</f>
        <v>399000</v>
      </c>
      <c r="I147" s="34">
        <f>I150+I149+I148</f>
        <v>0</v>
      </c>
      <c r="J147" s="34">
        <f t="shared" si="96"/>
        <v>399000</v>
      </c>
      <c r="K147" s="34">
        <f>K150+K149+K148</f>
        <v>0</v>
      </c>
      <c r="L147" s="34">
        <f t="shared" si="82"/>
        <v>399000</v>
      </c>
      <c r="M147" s="34">
        <f t="shared" si="98"/>
        <v>399000</v>
      </c>
      <c r="N147" s="34">
        <f>N150+N149+N148</f>
        <v>0</v>
      </c>
      <c r="O147" s="34">
        <f t="shared" si="97"/>
        <v>399000</v>
      </c>
      <c r="P147" s="34">
        <f>P150+P149+P148</f>
        <v>0</v>
      </c>
      <c r="Q147" s="34">
        <f t="shared" si="83"/>
        <v>399000</v>
      </c>
    </row>
    <row r="148" spans="1:17" ht="120" hidden="1" x14ac:dyDescent="0.25">
      <c r="A148" s="13" t="s">
        <v>489</v>
      </c>
      <c r="B148" s="26" t="s">
        <v>490</v>
      </c>
      <c r="C148" s="34"/>
      <c r="D148" s="34"/>
      <c r="E148" s="34">
        <f t="shared" si="95"/>
        <v>0</v>
      </c>
      <c r="F148" s="50">
        <v>1250</v>
      </c>
      <c r="G148" s="50">
        <f t="shared" si="80"/>
        <v>1250</v>
      </c>
      <c r="H148" s="34"/>
      <c r="I148" s="34"/>
      <c r="J148" s="34">
        <f t="shared" si="96"/>
        <v>0</v>
      </c>
      <c r="K148" s="34"/>
      <c r="L148" s="34">
        <f t="shared" si="82"/>
        <v>0</v>
      </c>
      <c r="M148" s="34"/>
      <c r="N148" s="34"/>
      <c r="O148" s="34">
        <f t="shared" si="97"/>
        <v>0</v>
      </c>
      <c r="P148" s="34"/>
      <c r="Q148" s="34">
        <f t="shared" si="83"/>
        <v>0</v>
      </c>
    </row>
    <row r="149" spans="1:17" ht="111" customHeight="1" x14ac:dyDescent="0.25">
      <c r="A149" s="13" t="s">
        <v>463</v>
      </c>
      <c r="B149" s="26" t="s">
        <v>464</v>
      </c>
      <c r="C149" s="34">
        <v>399000</v>
      </c>
      <c r="D149" s="34"/>
      <c r="E149" s="34">
        <f t="shared" si="95"/>
        <v>399000</v>
      </c>
      <c r="F149" s="50">
        <f>-326900</f>
        <v>-326900</v>
      </c>
      <c r="G149" s="50">
        <f t="shared" si="80"/>
        <v>72100</v>
      </c>
      <c r="H149" s="34">
        <v>399000</v>
      </c>
      <c r="I149" s="34"/>
      <c r="J149" s="34">
        <f t="shared" si="96"/>
        <v>399000</v>
      </c>
      <c r="K149" s="34"/>
      <c r="L149" s="34">
        <f t="shared" si="82"/>
        <v>399000</v>
      </c>
      <c r="M149" s="34">
        <v>399000</v>
      </c>
      <c r="N149" s="34"/>
      <c r="O149" s="34">
        <f t="shared" si="97"/>
        <v>399000</v>
      </c>
      <c r="P149" s="34"/>
      <c r="Q149" s="34">
        <f t="shared" si="83"/>
        <v>399000</v>
      </c>
    </row>
    <row r="150" spans="1:17" ht="98.25" hidden="1" customHeight="1" x14ac:dyDescent="0.25">
      <c r="A150" s="13" t="s">
        <v>422</v>
      </c>
      <c r="B150" s="26" t="s">
        <v>421</v>
      </c>
      <c r="C150" s="34"/>
      <c r="D150" s="34"/>
      <c r="E150" s="34">
        <f t="shared" si="95"/>
        <v>0</v>
      </c>
      <c r="F150" s="50"/>
      <c r="G150" s="50">
        <f t="shared" si="80"/>
        <v>0</v>
      </c>
      <c r="H150" s="34"/>
      <c r="I150" s="34"/>
      <c r="J150" s="34">
        <f t="shared" si="96"/>
        <v>0</v>
      </c>
      <c r="K150" s="34"/>
      <c r="L150" s="34">
        <f t="shared" si="82"/>
        <v>0</v>
      </c>
      <c r="M150" s="34"/>
      <c r="N150" s="34"/>
      <c r="O150" s="34">
        <f t="shared" si="97"/>
        <v>0</v>
      </c>
      <c r="P150" s="34"/>
      <c r="Q150" s="34">
        <f t="shared" si="83"/>
        <v>0</v>
      </c>
    </row>
    <row r="151" spans="1:17" ht="82.5" customHeight="1" x14ac:dyDescent="0.25">
      <c r="A151" s="13" t="s">
        <v>444</v>
      </c>
      <c r="B151" s="26" t="s">
        <v>446</v>
      </c>
      <c r="C151" s="34">
        <f>C152+C155</f>
        <v>471800</v>
      </c>
      <c r="D151" s="34">
        <f>D152+D155</f>
        <v>0</v>
      </c>
      <c r="E151" s="34">
        <f>C151+D151</f>
        <v>471800</v>
      </c>
      <c r="F151" s="50">
        <f>F152+F155</f>
        <v>-417600</v>
      </c>
      <c r="G151" s="50">
        <f>E151+F151</f>
        <v>54200</v>
      </c>
      <c r="H151" s="34">
        <f>H152+H155</f>
        <v>472100</v>
      </c>
      <c r="I151" s="34">
        <f>I152+I155</f>
        <v>0</v>
      </c>
      <c r="J151" s="34">
        <f>H151+I151</f>
        <v>472100</v>
      </c>
      <c r="K151" s="34">
        <f>K152+K155</f>
        <v>0</v>
      </c>
      <c r="L151" s="34">
        <f>J151+K151</f>
        <v>472100</v>
      </c>
      <c r="M151" s="34">
        <f>M152+M155</f>
        <v>472100</v>
      </c>
      <c r="N151" s="34">
        <f>N152+N155</f>
        <v>0</v>
      </c>
      <c r="O151" s="34">
        <f>M151+N151</f>
        <v>472100</v>
      </c>
      <c r="P151" s="34">
        <f>P152+P155</f>
        <v>0</v>
      </c>
      <c r="Q151" s="34">
        <f>O151+P151</f>
        <v>472100</v>
      </c>
    </row>
    <row r="152" spans="1:17" ht="120" customHeight="1" x14ac:dyDescent="0.25">
      <c r="A152" s="13" t="s">
        <v>445</v>
      </c>
      <c r="B152" s="26" t="s">
        <v>447</v>
      </c>
      <c r="C152" s="34">
        <v>470800</v>
      </c>
      <c r="D152" s="34"/>
      <c r="E152" s="34">
        <f t="shared" si="95"/>
        <v>470800</v>
      </c>
      <c r="F152" s="50">
        <v>-466600</v>
      </c>
      <c r="G152" s="50">
        <f t="shared" ref="G152" si="99">E152+F152</f>
        <v>4200</v>
      </c>
      <c r="H152" s="34">
        <v>471100</v>
      </c>
      <c r="I152" s="34"/>
      <c r="J152" s="34">
        <f t="shared" ref="J152" si="100">H152+I152</f>
        <v>471100</v>
      </c>
      <c r="K152" s="34"/>
      <c r="L152" s="34">
        <f t="shared" ref="L152" si="101">J152+K152</f>
        <v>471100</v>
      </c>
      <c r="M152" s="34">
        <v>471100</v>
      </c>
      <c r="N152" s="34"/>
      <c r="O152" s="34">
        <f t="shared" ref="O152" si="102">M152+N152</f>
        <v>471100</v>
      </c>
      <c r="P152" s="34"/>
      <c r="Q152" s="34">
        <f t="shared" ref="Q152" si="103">O152+P152</f>
        <v>471100</v>
      </c>
    </row>
    <row r="153" spans="1:17" ht="75" hidden="1" customHeight="1" x14ac:dyDescent="0.25">
      <c r="A153" s="13" t="s">
        <v>456</v>
      </c>
      <c r="B153" s="26" t="s">
        <v>458</v>
      </c>
      <c r="C153" s="34"/>
      <c r="D153" s="34"/>
      <c r="E153" s="34"/>
      <c r="F153" s="50"/>
      <c r="G153" s="50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1:17" ht="33.75" hidden="1" customHeight="1" x14ac:dyDescent="0.25">
      <c r="A154" s="13" t="s">
        <v>457</v>
      </c>
      <c r="B154" s="26" t="s">
        <v>459</v>
      </c>
      <c r="C154" s="34"/>
      <c r="D154" s="34"/>
      <c r="E154" s="34"/>
      <c r="F154" s="50"/>
      <c r="G154" s="50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1:17" ht="100.5" customHeight="1" x14ac:dyDescent="0.25">
      <c r="A155" s="13" t="s">
        <v>542</v>
      </c>
      <c r="B155" s="26" t="s">
        <v>543</v>
      </c>
      <c r="C155" s="34">
        <v>1000</v>
      </c>
      <c r="D155" s="34"/>
      <c r="E155" s="34">
        <f t="shared" si="95"/>
        <v>1000</v>
      </c>
      <c r="F155" s="50">
        <v>49000</v>
      </c>
      <c r="G155" s="50">
        <f t="shared" ref="G155:G226" si="104">E155+F155</f>
        <v>50000</v>
      </c>
      <c r="H155" s="34">
        <v>1000</v>
      </c>
      <c r="I155" s="34"/>
      <c r="J155" s="34">
        <f t="shared" ref="J155:J226" si="105">H155+I155</f>
        <v>1000</v>
      </c>
      <c r="K155" s="34"/>
      <c r="L155" s="34">
        <f t="shared" ref="L155:L167" si="106">J155+K155</f>
        <v>1000</v>
      </c>
      <c r="M155" s="34">
        <v>1000</v>
      </c>
      <c r="N155" s="34"/>
      <c r="O155" s="34">
        <f t="shared" ref="O155:O226" si="107">M155+N155</f>
        <v>1000</v>
      </c>
      <c r="P155" s="34"/>
      <c r="Q155" s="34">
        <f t="shared" ref="Q155:Q167" si="108">O155+P155</f>
        <v>1000</v>
      </c>
    </row>
    <row r="156" spans="1:17" ht="80.25" customHeight="1" x14ac:dyDescent="0.25">
      <c r="A156" s="13" t="s">
        <v>456</v>
      </c>
      <c r="B156" s="26" t="s">
        <v>546</v>
      </c>
      <c r="C156" s="34">
        <f>C157</f>
        <v>0</v>
      </c>
      <c r="D156" s="34">
        <f>D157</f>
        <v>0</v>
      </c>
      <c r="E156" s="34">
        <f t="shared" si="95"/>
        <v>0</v>
      </c>
      <c r="F156" s="50">
        <f>F157+F158+F161+F164+F166+F168+F170</f>
        <v>886930</v>
      </c>
      <c r="G156" s="50">
        <f t="shared" si="104"/>
        <v>886930</v>
      </c>
      <c r="H156" s="34"/>
      <c r="I156" s="34">
        <f>I157</f>
        <v>0</v>
      </c>
      <c r="J156" s="34">
        <f t="shared" si="105"/>
        <v>0</v>
      </c>
      <c r="K156" s="34">
        <f>K157</f>
        <v>0</v>
      </c>
      <c r="L156" s="34">
        <f t="shared" si="106"/>
        <v>0</v>
      </c>
      <c r="M156" s="34"/>
      <c r="N156" s="34">
        <f>N157</f>
        <v>0</v>
      </c>
      <c r="O156" s="34">
        <f t="shared" si="107"/>
        <v>0</v>
      </c>
      <c r="P156" s="34">
        <f>P157</f>
        <v>0</v>
      </c>
      <c r="Q156" s="34">
        <f t="shared" si="108"/>
        <v>0</v>
      </c>
    </row>
    <row r="157" spans="1:17" ht="110.25" customHeight="1" x14ac:dyDescent="0.25">
      <c r="A157" s="13" t="s">
        <v>544</v>
      </c>
      <c r="B157" s="26" t="s">
        <v>545</v>
      </c>
      <c r="C157" s="34"/>
      <c r="D157" s="34"/>
      <c r="E157" s="34">
        <f t="shared" si="95"/>
        <v>0</v>
      </c>
      <c r="F157" s="50">
        <v>9830</v>
      </c>
      <c r="G157" s="50">
        <f t="shared" si="104"/>
        <v>9830</v>
      </c>
      <c r="H157" s="34"/>
      <c r="I157" s="34"/>
      <c r="J157" s="34">
        <f t="shared" si="105"/>
        <v>0</v>
      </c>
      <c r="K157" s="34"/>
      <c r="L157" s="34">
        <f t="shared" si="106"/>
        <v>0</v>
      </c>
      <c r="M157" s="34"/>
      <c r="N157" s="34"/>
      <c r="O157" s="34">
        <f t="shared" si="107"/>
        <v>0</v>
      </c>
      <c r="P157" s="34"/>
      <c r="Q157" s="34">
        <f t="shared" si="108"/>
        <v>0</v>
      </c>
    </row>
    <row r="158" spans="1:17" ht="64.5" customHeight="1" x14ac:dyDescent="0.25">
      <c r="A158" s="13" t="s">
        <v>433</v>
      </c>
      <c r="B158" s="26" t="s">
        <v>435</v>
      </c>
      <c r="C158" s="34">
        <f>C160+C159</f>
        <v>86000</v>
      </c>
      <c r="D158" s="34">
        <f>D160+D159</f>
        <v>0</v>
      </c>
      <c r="E158" s="34">
        <f t="shared" si="95"/>
        <v>86000</v>
      </c>
      <c r="F158" s="50">
        <f>F160+F159</f>
        <v>89000</v>
      </c>
      <c r="G158" s="50">
        <f t="shared" si="104"/>
        <v>175000</v>
      </c>
      <c r="H158" s="34">
        <f t="shared" ref="H158:M158" si="109">H160+H159</f>
        <v>86000</v>
      </c>
      <c r="I158" s="34">
        <f>I160+I159</f>
        <v>0</v>
      </c>
      <c r="J158" s="34">
        <f t="shared" si="105"/>
        <v>86000</v>
      </c>
      <c r="K158" s="34">
        <f>K160+K159</f>
        <v>0</v>
      </c>
      <c r="L158" s="34">
        <f t="shared" si="106"/>
        <v>86000</v>
      </c>
      <c r="M158" s="34">
        <f t="shared" si="109"/>
        <v>86000</v>
      </c>
      <c r="N158" s="34">
        <f>N160+N159</f>
        <v>0</v>
      </c>
      <c r="O158" s="34">
        <f t="shared" si="107"/>
        <v>86000</v>
      </c>
      <c r="P158" s="34">
        <f>P160+P159</f>
        <v>0</v>
      </c>
      <c r="Q158" s="34">
        <f t="shared" si="108"/>
        <v>86000</v>
      </c>
    </row>
    <row r="159" spans="1:17" ht="120" x14ac:dyDescent="0.25">
      <c r="A159" s="13" t="s">
        <v>448</v>
      </c>
      <c r="B159" s="26" t="s">
        <v>449</v>
      </c>
      <c r="C159" s="34">
        <v>55000</v>
      </c>
      <c r="D159" s="34"/>
      <c r="E159" s="34">
        <f t="shared" si="95"/>
        <v>55000</v>
      </c>
      <c r="F159" s="50">
        <v>-5000</v>
      </c>
      <c r="G159" s="50">
        <f t="shared" si="104"/>
        <v>50000</v>
      </c>
      <c r="H159" s="34">
        <v>55000</v>
      </c>
      <c r="I159" s="34"/>
      <c r="J159" s="34">
        <f t="shared" si="105"/>
        <v>55000</v>
      </c>
      <c r="K159" s="34"/>
      <c r="L159" s="34">
        <f t="shared" si="106"/>
        <v>55000</v>
      </c>
      <c r="M159" s="34">
        <v>55000</v>
      </c>
      <c r="N159" s="34"/>
      <c r="O159" s="34">
        <f t="shared" si="107"/>
        <v>55000</v>
      </c>
      <c r="P159" s="34"/>
      <c r="Q159" s="34">
        <f t="shared" si="108"/>
        <v>55000</v>
      </c>
    </row>
    <row r="160" spans="1:17" ht="88.5" customHeight="1" x14ac:dyDescent="0.25">
      <c r="A160" s="13" t="s">
        <v>434</v>
      </c>
      <c r="B160" s="26" t="s">
        <v>436</v>
      </c>
      <c r="C160" s="34">
        <v>31000</v>
      </c>
      <c r="D160" s="34"/>
      <c r="E160" s="34">
        <f t="shared" si="95"/>
        <v>31000</v>
      </c>
      <c r="F160" s="50">
        <v>94000</v>
      </c>
      <c r="G160" s="50">
        <f t="shared" si="104"/>
        <v>125000</v>
      </c>
      <c r="H160" s="34">
        <v>31000</v>
      </c>
      <c r="I160" s="34"/>
      <c r="J160" s="34">
        <f t="shared" si="105"/>
        <v>31000</v>
      </c>
      <c r="K160" s="34"/>
      <c r="L160" s="34">
        <f t="shared" si="106"/>
        <v>31000</v>
      </c>
      <c r="M160" s="34">
        <v>31000</v>
      </c>
      <c r="N160" s="34"/>
      <c r="O160" s="34">
        <f t="shared" si="107"/>
        <v>31000</v>
      </c>
      <c r="P160" s="34"/>
      <c r="Q160" s="34">
        <f t="shared" si="108"/>
        <v>31000</v>
      </c>
    </row>
    <row r="161" spans="1:17" ht="96" customHeight="1" x14ac:dyDescent="0.25">
      <c r="A161" s="13" t="s">
        <v>339</v>
      </c>
      <c r="B161" s="27" t="s">
        <v>338</v>
      </c>
      <c r="C161" s="34">
        <f>C162+C163</f>
        <v>1538200</v>
      </c>
      <c r="D161" s="34">
        <f>D162+D163</f>
        <v>0</v>
      </c>
      <c r="E161" s="34">
        <f t="shared" si="95"/>
        <v>1538200</v>
      </c>
      <c r="F161" s="50">
        <f>F162+F163</f>
        <v>-724200</v>
      </c>
      <c r="G161" s="34">
        <f t="shared" si="104"/>
        <v>814000</v>
      </c>
      <c r="H161" s="34">
        <f t="shared" ref="H161:M161" si="110">H162+H163</f>
        <v>1538200</v>
      </c>
      <c r="I161" s="34">
        <f>I162+I163</f>
        <v>0</v>
      </c>
      <c r="J161" s="34">
        <f t="shared" si="105"/>
        <v>1538200</v>
      </c>
      <c r="K161" s="34">
        <f>K162+K163</f>
        <v>0</v>
      </c>
      <c r="L161" s="34">
        <f t="shared" si="106"/>
        <v>1538200</v>
      </c>
      <c r="M161" s="34">
        <f t="shared" si="110"/>
        <v>1538200</v>
      </c>
      <c r="N161" s="34">
        <f>N162+N163</f>
        <v>0</v>
      </c>
      <c r="O161" s="34">
        <f t="shared" si="107"/>
        <v>1538200</v>
      </c>
      <c r="P161" s="34">
        <f>P162+P163</f>
        <v>0</v>
      </c>
      <c r="Q161" s="34">
        <f t="shared" si="108"/>
        <v>1538200</v>
      </c>
    </row>
    <row r="162" spans="1:17" ht="138.75" customHeight="1" x14ac:dyDescent="0.25">
      <c r="A162" s="13" t="s">
        <v>337</v>
      </c>
      <c r="B162" s="27" t="s">
        <v>336</v>
      </c>
      <c r="C162" s="34">
        <v>695300</v>
      </c>
      <c r="D162" s="34"/>
      <c r="E162" s="34">
        <f t="shared" si="95"/>
        <v>695300</v>
      </c>
      <c r="F162" s="50">
        <v>-532800</v>
      </c>
      <c r="G162" s="34">
        <f t="shared" si="104"/>
        <v>162500</v>
      </c>
      <c r="H162" s="34">
        <v>695300</v>
      </c>
      <c r="I162" s="34"/>
      <c r="J162" s="34">
        <f t="shared" si="105"/>
        <v>695300</v>
      </c>
      <c r="K162" s="34"/>
      <c r="L162" s="34">
        <f t="shared" si="106"/>
        <v>695300</v>
      </c>
      <c r="M162" s="34">
        <v>695300</v>
      </c>
      <c r="N162" s="34"/>
      <c r="O162" s="34">
        <f t="shared" si="107"/>
        <v>695300</v>
      </c>
      <c r="P162" s="34"/>
      <c r="Q162" s="34">
        <f t="shared" si="108"/>
        <v>695300</v>
      </c>
    </row>
    <row r="163" spans="1:17" ht="126" customHeight="1" x14ac:dyDescent="0.25">
      <c r="A163" s="13" t="s">
        <v>450</v>
      </c>
      <c r="B163" s="26" t="s">
        <v>451</v>
      </c>
      <c r="C163" s="34">
        <v>842900</v>
      </c>
      <c r="D163" s="34"/>
      <c r="E163" s="34">
        <f t="shared" si="95"/>
        <v>842900</v>
      </c>
      <c r="F163" s="50">
        <f>-285100+93700</f>
        <v>-191400</v>
      </c>
      <c r="G163" s="34">
        <f t="shared" si="104"/>
        <v>651500</v>
      </c>
      <c r="H163" s="34">
        <v>842900</v>
      </c>
      <c r="I163" s="34"/>
      <c r="J163" s="34">
        <f t="shared" si="105"/>
        <v>842900</v>
      </c>
      <c r="K163" s="34"/>
      <c r="L163" s="34">
        <f t="shared" si="106"/>
        <v>842900</v>
      </c>
      <c r="M163" s="34">
        <v>842900</v>
      </c>
      <c r="N163" s="34"/>
      <c r="O163" s="34">
        <f t="shared" si="107"/>
        <v>842900</v>
      </c>
      <c r="P163" s="34"/>
      <c r="Q163" s="34">
        <f t="shared" si="108"/>
        <v>842900</v>
      </c>
    </row>
    <row r="164" spans="1:17" ht="81.75" customHeight="1" x14ac:dyDescent="0.25">
      <c r="A164" s="13" t="s">
        <v>465</v>
      </c>
      <c r="B164" s="26" t="s">
        <v>467</v>
      </c>
      <c r="C164" s="34">
        <f>C165</f>
        <v>107000</v>
      </c>
      <c r="D164" s="34">
        <f>D165</f>
        <v>0</v>
      </c>
      <c r="E164" s="34">
        <f t="shared" si="95"/>
        <v>107000</v>
      </c>
      <c r="F164" s="50">
        <f>F165</f>
        <v>118100</v>
      </c>
      <c r="G164" s="34">
        <f t="shared" si="104"/>
        <v>225100</v>
      </c>
      <c r="H164" s="34">
        <f>H165</f>
        <v>57000</v>
      </c>
      <c r="I164" s="34">
        <f>I165</f>
        <v>0</v>
      </c>
      <c r="J164" s="34">
        <f t="shared" si="105"/>
        <v>57000</v>
      </c>
      <c r="K164" s="34">
        <f>K165</f>
        <v>0</v>
      </c>
      <c r="L164" s="34">
        <f t="shared" si="106"/>
        <v>57000</v>
      </c>
      <c r="M164" s="34">
        <f t="shared" ref="M164" si="111">M165</f>
        <v>57000</v>
      </c>
      <c r="N164" s="34">
        <f>N165</f>
        <v>0</v>
      </c>
      <c r="O164" s="34">
        <f t="shared" si="107"/>
        <v>57000</v>
      </c>
      <c r="P164" s="34">
        <f>P165</f>
        <v>0</v>
      </c>
      <c r="Q164" s="34">
        <f t="shared" si="108"/>
        <v>57000</v>
      </c>
    </row>
    <row r="165" spans="1:17" ht="138" customHeight="1" x14ac:dyDescent="0.25">
      <c r="A165" s="13" t="s">
        <v>466</v>
      </c>
      <c r="B165" s="26" t="s">
        <v>468</v>
      </c>
      <c r="C165" s="34">
        <v>107000</v>
      </c>
      <c r="D165" s="34"/>
      <c r="E165" s="34">
        <f t="shared" si="95"/>
        <v>107000</v>
      </c>
      <c r="F165" s="50">
        <f>-50000+12300+15000+166700-25900</f>
        <v>118100</v>
      </c>
      <c r="G165" s="34">
        <f t="shared" si="104"/>
        <v>225100</v>
      </c>
      <c r="H165" s="34">
        <v>57000</v>
      </c>
      <c r="I165" s="34"/>
      <c r="J165" s="34">
        <f t="shared" si="105"/>
        <v>57000</v>
      </c>
      <c r="K165" s="34"/>
      <c r="L165" s="34">
        <f t="shared" si="106"/>
        <v>57000</v>
      </c>
      <c r="M165" s="34">
        <v>57000</v>
      </c>
      <c r="N165" s="34"/>
      <c r="O165" s="34">
        <f t="shared" si="107"/>
        <v>57000</v>
      </c>
      <c r="P165" s="34"/>
      <c r="Q165" s="34">
        <f t="shared" si="108"/>
        <v>57000</v>
      </c>
    </row>
    <row r="166" spans="1:17" ht="92.25" customHeight="1" x14ac:dyDescent="0.25">
      <c r="A166" s="13" t="s">
        <v>494</v>
      </c>
      <c r="B166" s="25" t="s">
        <v>492</v>
      </c>
      <c r="C166" s="34">
        <f>C167</f>
        <v>19600</v>
      </c>
      <c r="D166" s="34">
        <f>D167</f>
        <v>0</v>
      </c>
      <c r="E166" s="34">
        <f t="shared" si="95"/>
        <v>19600</v>
      </c>
      <c r="F166" s="50">
        <f>F167</f>
        <v>-17000</v>
      </c>
      <c r="G166" s="34">
        <f t="shared" si="104"/>
        <v>2600</v>
      </c>
      <c r="H166" s="34">
        <f t="shared" ref="H166:M166" si="112">H167</f>
        <v>19600</v>
      </c>
      <c r="I166" s="34">
        <f>I167</f>
        <v>0</v>
      </c>
      <c r="J166" s="34">
        <f t="shared" si="105"/>
        <v>19600</v>
      </c>
      <c r="K166" s="34">
        <f>K167</f>
        <v>0</v>
      </c>
      <c r="L166" s="34">
        <f t="shared" si="106"/>
        <v>19600</v>
      </c>
      <c r="M166" s="34">
        <f t="shared" si="112"/>
        <v>19600</v>
      </c>
      <c r="N166" s="34">
        <f>N167</f>
        <v>0</v>
      </c>
      <c r="O166" s="34">
        <f t="shared" si="107"/>
        <v>19600</v>
      </c>
      <c r="P166" s="34">
        <f>P167</f>
        <v>0</v>
      </c>
      <c r="Q166" s="34">
        <f t="shared" si="108"/>
        <v>19600</v>
      </c>
    </row>
    <row r="167" spans="1:17" ht="109.5" customHeight="1" x14ac:dyDescent="0.25">
      <c r="A167" s="13" t="s">
        <v>491</v>
      </c>
      <c r="B167" s="26" t="s">
        <v>493</v>
      </c>
      <c r="C167" s="34">
        <v>19600</v>
      </c>
      <c r="D167" s="34"/>
      <c r="E167" s="34">
        <f t="shared" si="95"/>
        <v>19600</v>
      </c>
      <c r="F167" s="50">
        <v>-17000</v>
      </c>
      <c r="G167" s="34">
        <f t="shared" si="104"/>
        <v>2600</v>
      </c>
      <c r="H167" s="34">
        <v>19600</v>
      </c>
      <c r="I167" s="34"/>
      <c r="J167" s="34">
        <f t="shared" si="105"/>
        <v>19600</v>
      </c>
      <c r="K167" s="34"/>
      <c r="L167" s="34">
        <f t="shared" si="106"/>
        <v>19600</v>
      </c>
      <c r="M167" s="34">
        <v>19600</v>
      </c>
      <c r="N167" s="34"/>
      <c r="O167" s="34">
        <f t="shared" si="107"/>
        <v>19600</v>
      </c>
      <c r="P167" s="34"/>
      <c r="Q167" s="34">
        <f t="shared" si="108"/>
        <v>19600</v>
      </c>
    </row>
    <row r="168" spans="1:17" ht="109.5" hidden="1" customHeight="1" x14ac:dyDescent="0.25">
      <c r="A168" s="13" t="s">
        <v>586</v>
      </c>
      <c r="B168" s="26" t="s">
        <v>585</v>
      </c>
      <c r="C168" s="34"/>
      <c r="D168" s="34"/>
      <c r="E168" s="34"/>
      <c r="F168" s="50">
        <f>F169</f>
        <v>4000</v>
      </c>
      <c r="G168" s="34">
        <f>E168+F168</f>
        <v>4000</v>
      </c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1:17" ht="109.5" hidden="1" customHeight="1" x14ac:dyDescent="0.25">
      <c r="A169" s="13" t="s">
        <v>587</v>
      </c>
      <c r="B169" s="26" t="s">
        <v>584</v>
      </c>
      <c r="C169" s="34"/>
      <c r="D169" s="34"/>
      <c r="E169" s="34"/>
      <c r="F169" s="50">
        <v>4000</v>
      </c>
      <c r="G169" s="34">
        <f>E169+F169</f>
        <v>4000</v>
      </c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1:17" ht="67.5" customHeight="1" x14ac:dyDescent="0.25">
      <c r="A170" s="13" t="s">
        <v>343</v>
      </c>
      <c r="B170" s="27" t="s">
        <v>364</v>
      </c>
      <c r="C170" s="34">
        <f>C171+C172</f>
        <v>1984300</v>
      </c>
      <c r="D170" s="34">
        <f>D171+D172</f>
        <v>0</v>
      </c>
      <c r="E170" s="34">
        <f t="shared" si="95"/>
        <v>1984300</v>
      </c>
      <c r="F170" s="50">
        <f>F171+F172+F173</f>
        <v>1407200</v>
      </c>
      <c r="G170" s="34">
        <f>E170+F170</f>
        <v>3391500</v>
      </c>
      <c r="H170" s="34">
        <f t="shared" ref="H170:M170" si="113">H171+H172</f>
        <v>1984300</v>
      </c>
      <c r="I170" s="34">
        <f>I171+I172</f>
        <v>0</v>
      </c>
      <c r="J170" s="34">
        <f t="shared" si="105"/>
        <v>1984300</v>
      </c>
      <c r="K170" s="34">
        <f>K171+K172</f>
        <v>0</v>
      </c>
      <c r="L170" s="34">
        <f t="shared" ref="L170:L172" si="114">J170+K170</f>
        <v>1984300</v>
      </c>
      <c r="M170" s="34">
        <f t="shared" si="113"/>
        <v>1984300</v>
      </c>
      <c r="N170" s="34">
        <f>N171+N172</f>
        <v>0</v>
      </c>
      <c r="O170" s="34">
        <f t="shared" si="107"/>
        <v>1984300</v>
      </c>
      <c r="P170" s="34">
        <f>P171+P172</f>
        <v>0</v>
      </c>
      <c r="Q170" s="34">
        <f t="shared" ref="Q170:Q172" si="115">O170+P170</f>
        <v>1984300</v>
      </c>
    </row>
    <row r="171" spans="1:17" ht="120" x14ac:dyDescent="0.25">
      <c r="A171" s="13" t="s">
        <v>342</v>
      </c>
      <c r="B171" s="27" t="s">
        <v>363</v>
      </c>
      <c r="C171" s="34">
        <v>141300</v>
      </c>
      <c r="D171" s="34"/>
      <c r="E171" s="34">
        <f t="shared" si="95"/>
        <v>141300</v>
      </c>
      <c r="F171" s="50">
        <f>5000+6700</f>
        <v>11700</v>
      </c>
      <c r="G171" s="34">
        <f t="shared" si="104"/>
        <v>153000</v>
      </c>
      <c r="H171" s="34">
        <v>141300</v>
      </c>
      <c r="I171" s="34"/>
      <c r="J171" s="34">
        <f t="shared" si="105"/>
        <v>141300</v>
      </c>
      <c r="K171" s="34"/>
      <c r="L171" s="34">
        <f t="shared" si="114"/>
        <v>141300</v>
      </c>
      <c r="M171" s="34">
        <v>141300</v>
      </c>
      <c r="N171" s="34"/>
      <c r="O171" s="34">
        <f t="shared" si="107"/>
        <v>141300</v>
      </c>
      <c r="P171" s="34"/>
      <c r="Q171" s="34">
        <f t="shared" si="115"/>
        <v>141300</v>
      </c>
    </row>
    <row r="172" spans="1:17" ht="96.75" customHeight="1" x14ac:dyDescent="0.25">
      <c r="A172" s="13" t="s">
        <v>438</v>
      </c>
      <c r="B172" s="26" t="s">
        <v>437</v>
      </c>
      <c r="C172" s="34">
        <v>1843000</v>
      </c>
      <c r="D172" s="34"/>
      <c r="E172" s="34">
        <f t="shared" si="95"/>
        <v>1843000</v>
      </c>
      <c r="F172" s="50">
        <f>289000+106300+989600</f>
        <v>1384900</v>
      </c>
      <c r="G172" s="34">
        <f t="shared" si="104"/>
        <v>3227900</v>
      </c>
      <c r="H172" s="34">
        <v>1843000</v>
      </c>
      <c r="I172" s="34"/>
      <c r="J172" s="34">
        <f t="shared" si="105"/>
        <v>1843000</v>
      </c>
      <c r="K172" s="34"/>
      <c r="L172" s="34">
        <f t="shared" si="114"/>
        <v>1843000</v>
      </c>
      <c r="M172" s="34">
        <v>1843000</v>
      </c>
      <c r="N172" s="34"/>
      <c r="O172" s="34">
        <f t="shared" si="107"/>
        <v>1843000</v>
      </c>
      <c r="P172" s="34"/>
      <c r="Q172" s="34">
        <f t="shared" si="115"/>
        <v>1843000</v>
      </c>
    </row>
    <row r="173" spans="1:17" ht="28.5" hidden="1" customHeight="1" x14ac:dyDescent="0.25">
      <c r="A173" s="13" t="s">
        <v>579</v>
      </c>
      <c r="B173" s="26" t="s">
        <v>578</v>
      </c>
      <c r="C173" s="34"/>
      <c r="D173" s="34"/>
      <c r="E173" s="34"/>
      <c r="F173" s="50">
        <v>10600</v>
      </c>
      <c r="G173" s="34">
        <f>E173+F173</f>
        <v>10600</v>
      </c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1:17" ht="45.75" customHeight="1" x14ac:dyDescent="0.25">
      <c r="A174" s="13" t="s">
        <v>453</v>
      </c>
      <c r="B174" s="26" t="s">
        <v>454</v>
      </c>
      <c r="C174" s="34">
        <f>C175+C176</f>
        <v>5648100</v>
      </c>
      <c r="D174" s="34">
        <f>D175+D176</f>
        <v>0</v>
      </c>
      <c r="E174" s="34">
        <f t="shared" si="95"/>
        <v>5648100</v>
      </c>
      <c r="F174" s="50">
        <f>F175+F176+F177</f>
        <v>-392500</v>
      </c>
      <c r="G174" s="34">
        <f t="shared" si="104"/>
        <v>5255600</v>
      </c>
      <c r="H174" s="34">
        <f t="shared" ref="H174:M174" si="116">H175+H176</f>
        <v>5648100</v>
      </c>
      <c r="I174" s="34">
        <f>I175+I176</f>
        <v>0</v>
      </c>
      <c r="J174" s="34">
        <f t="shared" si="105"/>
        <v>5648100</v>
      </c>
      <c r="K174" s="34">
        <f>K175+K176</f>
        <v>0</v>
      </c>
      <c r="L174" s="34">
        <f t="shared" ref="L174:L176" si="117">J174+K174</f>
        <v>5648100</v>
      </c>
      <c r="M174" s="34">
        <f t="shared" si="116"/>
        <v>5648100</v>
      </c>
      <c r="N174" s="34">
        <f>N175+N176</f>
        <v>0</v>
      </c>
      <c r="O174" s="34">
        <f t="shared" si="107"/>
        <v>5648100</v>
      </c>
      <c r="P174" s="34">
        <f>P175+P176</f>
        <v>0</v>
      </c>
      <c r="Q174" s="34">
        <f t="shared" ref="Q174:Q176" si="118">O174+P174</f>
        <v>5648100</v>
      </c>
    </row>
    <row r="175" spans="1:17" ht="44.25" customHeight="1" x14ac:dyDescent="0.25">
      <c r="A175" s="13" t="s">
        <v>452</v>
      </c>
      <c r="B175" s="26" t="s">
        <v>455</v>
      </c>
      <c r="C175" s="34">
        <v>5638100</v>
      </c>
      <c r="D175" s="34"/>
      <c r="E175" s="34">
        <f t="shared" si="95"/>
        <v>5638100</v>
      </c>
      <c r="F175" s="50">
        <f>38500-270000-300-50000-400-6400+98300-194200+35000+40000-113200</f>
        <v>-422700</v>
      </c>
      <c r="G175" s="34">
        <f t="shared" si="104"/>
        <v>5215400</v>
      </c>
      <c r="H175" s="34">
        <v>5638100</v>
      </c>
      <c r="I175" s="34"/>
      <c r="J175" s="34">
        <f t="shared" si="105"/>
        <v>5638100</v>
      </c>
      <c r="K175" s="34"/>
      <c r="L175" s="34">
        <f t="shared" si="117"/>
        <v>5638100</v>
      </c>
      <c r="M175" s="34">
        <v>5638100</v>
      </c>
      <c r="N175" s="34"/>
      <c r="O175" s="34">
        <f t="shared" si="107"/>
        <v>5638100</v>
      </c>
      <c r="P175" s="34"/>
      <c r="Q175" s="34">
        <f t="shared" si="118"/>
        <v>5638100</v>
      </c>
    </row>
    <row r="176" spans="1:17" ht="48" customHeight="1" x14ac:dyDescent="0.25">
      <c r="A176" s="13" t="s">
        <v>495</v>
      </c>
      <c r="B176" s="26" t="s">
        <v>496</v>
      </c>
      <c r="C176" s="34">
        <v>10000</v>
      </c>
      <c r="D176" s="34"/>
      <c r="E176" s="34">
        <f t="shared" si="95"/>
        <v>10000</v>
      </c>
      <c r="F176" s="50">
        <v>-8000</v>
      </c>
      <c r="G176" s="34">
        <f t="shared" si="104"/>
        <v>2000</v>
      </c>
      <c r="H176" s="34">
        <v>10000</v>
      </c>
      <c r="I176" s="34"/>
      <c r="J176" s="34">
        <f t="shared" si="105"/>
        <v>10000</v>
      </c>
      <c r="K176" s="34"/>
      <c r="L176" s="34">
        <f t="shared" si="117"/>
        <v>10000</v>
      </c>
      <c r="M176" s="34">
        <v>10000</v>
      </c>
      <c r="N176" s="34"/>
      <c r="O176" s="34">
        <f t="shared" si="107"/>
        <v>10000</v>
      </c>
      <c r="P176" s="34"/>
      <c r="Q176" s="34">
        <f t="shared" si="118"/>
        <v>10000</v>
      </c>
    </row>
    <row r="177" spans="1:17" ht="90" hidden="1" x14ac:dyDescent="0.25">
      <c r="A177" s="13" t="s">
        <v>589</v>
      </c>
      <c r="B177" s="26" t="s">
        <v>588</v>
      </c>
      <c r="C177" s="34"/>
      <c r="D177" s="34"/>
      <c r="E177" s="34"/>
      <c r="F177" s="50">
        <v>38200</v>
      </c>
      <c r="G177" s="34">
        <f>F177</f>
        <v>38200</v>
      </c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1:17" ht="141.75" customHeight="1" x14ac:dyDescent="0.25">
      <c r="A178" s="13" t="s">
        <v>513</v>
      </c>
      <c r="B178" s="26" t="s">
        <v>514</v>
      </c>
      <c r="C178" s="34">
        <f>C179</f>
        <v>42600</v>
      </c>
      <c r="D178" s="34">
        <f>D179</f>
        <v>0</v>
      </c>
      <c r="E178" s="34">
        <f t="shared" si="95"/>
        <v>42600</v>
      </c>
      <c r="F178" s="50">
        <f>F179</f>
        <v>-42600</v>
      </c>
      <c r="G178" s="34">
        <f t="shared" si="104"/>
        <v>0</v>
      </c>
      <c r="H178" s="34">
        <f t="shared" ref="H178:M178" si="119">H179</f>
        <v>42600</v>
      </c>
      <c r="I178" s="34">
        <f>I179</f>
        <v>0</v>
      </c>
      <c r="J178" s="34">
        <f t="shared" si="105"/>
        <v>42600</v>
      </c>
      <c r="K178" s="34">
        <f>K179</f>
        <v>0</v>
      </c>
      <c r="L178" s="34">
        <f t="shared" ref="L178:L188" si="120">J178+K178</f>
        <v>42600</v>
      </c>
      <c r="M178" s="34">
        <f t="shared" si="119"/>
        <v>42600</v>
      </c>
      <c r="N178" s="34">
        <f>N179</f>
        <v>0</v>
      </c>
      <c r="O178" s="34">
        <f t="shared" si="107"/>
        <v>42600</v>
      </c>
      <c r="P178" s="34">
        <f>P179</f>
        <v>0</v>
      </c>
      <c r="Q178" s="34">
        <f t="shared" ref="Q178:Q188" si="121">O178+P178</f>
        <v>42600</v>
      </c>
    </row>
    <row r="179" spans="1:17" ht="172.5" customHeight="1" x14ac:dyDescent="0.25">
      <c r="A179" s="13" t="s">
        <v>512</v>
      </c>
      <c r="B179" s="26" t="s">
        <v>515</v>
      </c>
      <c r="C179" s="34">
        <v>42600</v>
      </c>
      <c r="D179" s="34"/>
      <c r="E179" s="34">
        <f t="shared" si="95"/>
        <v>42600</v>
      </c>
      <c r="F179" s="50">
        <v>-42600</v>
      </c>
      <c r="G179" s="34">
        <f t="shared" si="104"/>
        <v>0</v>
      </c>
      <c r="H179" s="34">
        <v>42600</v>
      </c>
      <c r="I179" s="34"/>
      <c r="J179" s="34">
        <f t="shared" si="105"/>
        <v>42600</v>
      </c>
      <c r="K179" s="34"/>
      <c r="L179" s="34">
        <f t="shared" si="120"/>
        <v>42600</v>
      </c>
      <c r="M179" s="34">
        <v>42600</v>
      </c>
      <c r="N179" s="34"/>
      <c r="O179" s="34">
        <f t="shared" si="107"/>
        <v>42600</v>
      </c>
      <c r="P179" s="34"/>
      <c r="Q179" s="34">
        <f t="shared" si="121"/>
        <v>42600</v>
      </c>
    </row>
    <row r="180" spans="1:17" ht="45" x14ac:dyDescent="0.25">
      <c r="A180" s="13" t="s">
        <v>334</v>
      </c>
      <c r="B180" s="27" t="s">
        <v>365</v>
      </c>
      <c r="C180" s="34">
        <f>C181+C182</f>
        <v>263800</v>
      </c>
      <c r="D180" s="34">
        <f>D181+D182</f>
        <v>0</v>
      </c>
      <c r="E180" s="34">
        <f t="shared" si="95"/>
        <v>263800</v>
      </c>
      <c r="F180" s="50">
        <f>F181+F182</f>
        <v>81390</v>
      </c>
      <c r="G180" s="34">
        <f t="shared" si="104"/>
        <v>345190</v>
      </c>
      <c r="H180" s="34">
        <f>H181+H182</f>
        <v>263800</v>
      </c>
      <c r="I180" s="34">
        <f>I181+I182</f>
        <v>0</v>
      </c>
      <c r="J180" s="34">
        <f t="shared" si="105"/>
        <v>263800</v>
      </c>
      <c r="K180" s="34">
        <f>K181+K182</f>
        <v>0</v>
      </c>
      <c r="L180" s="34">
        <f t="shared" si="120"/>
        <v>263800</v>
      </c>
      <c r="M180" s="34">
        <f>M181+M182</f>
        <v>263800</v>
      </c>
      <c r="N180" s="34">
        <f>N181+N182</f>
        <v>0</v>
      </c>
      <c r="O180" s="34">
        <f t="shared" si="107"/>
        <v>263800</v>
      </c>
      <c r="P180" s="34">
        <f>P181+P182</f>
        <v>0</v>
      </c>
      <c r="Q180" s="34">
        <f t="shared" si="121"/>
        <v>263800</v>
      </c>
    </row>
    <row r="181" spans="1:17" ht="75" x14ac:dyDescent="0.25">
      <c r="A181" s="13" t="s">
        <v>335</v>
      </c>
      <c r="B181" s="27" t="s">
        <v>366</v>
      </c>
      <c r="C181" s="34">
        <v>263800</v>
      </c>
      <c r="D181" s="34"/>
      <c r="E181" s="34">
        <f t="shared" si="95"/>
        <v>263800</v>
      </c>
      <c r="F181" s="50">
        <f>-156200+315190-77600</f>
        <v>81390</v>
      </c>
      <c r="G181" s="34">
        <f t="shared" si="104"/>
        <v>345190</v>
      </c>
      <c r="H181" s="34">
        <v>263800</v>
      </c>
      <c r="I181" s="34"/>
      <c r="J181" s="34">
        <f t="shared" si="105"/>
        <v>263800</v>
      </c>
      <c r="K181" s="34"/>
      <c r="L181" s="34">
        <f t="shared" si="120"/>
        <v>263800</v>
      </c>
      <c r="M181" s="34">
        <v>263800</v>
      </c>
      <c r="N181" s="34"/>
      <c r="O181" s="34">
        <f t="shared" si="107"/>
        <v>263800</v>
      </c>
      <c r="P181" s="34"/>
      <c r="Q181" s="34">
        <f t="shared" si="121"/>
        <v>263800</v>
      </c>
    </row>
    <row r="182" spans="1:17" ht="60" hidden="1" x14ac:dyDescent="0.25">
      <c r="A182" s="13" t="s">
        <v>333</v>
      </c>
      <c r="B182" s="27" t="s">
        <v>367</v>
      </c>
      <c r="C182" s="34"/>
      <c r="D182" s="34"/>
      <c r="E182" s="34">
        <f t="shared" si="95"/>
        <v>0</v>
      </c>
      <c r="F182" s="50"/>
      <c r="G182" s="34">
        <f t="shared" si="104"/>
        <v>0</v>
      </c>
      <c r="H182" s="34"/>
      <c r="I182" s="34"/>
      <c r="J182" s="34">
        <f t="shared" si="105"/>
        <v>0</v>
      </c>
      <c r="K182" s="34"/>
      <c r="L182" s="34">
        <f t="shared" si="120"/>
        <v>0</v>
      </c>
      <c r="M182" s="34"/>
      <c r="N182" s="34"/>
      <c r="O182" s="34">
        <f t="shared" si="107"/>
        <v>0</v>
      </c>
      <c r="P182" s="34"/>
      <c r="Q182" s="34">
        <f t="shared" si="121"/>
        <v>0</v>
      </c>
    </row>
    <row r="183" spans="1:17" ht="120" x14ac:dyDescent="0.25">
      <c r="A183" s="13" t="s">
        <v>497</v>
      </c>
      <c r="B183" s="27" t="s">
        <v>368</v>
      </c>
      <c r="C183" s="34">
        <f>C184+C186</f>
        <v>290000</v>
      </c>
      <c r="D183" s="34">
        <f>D184+D186</f>
        <v>0</v>
      </c>
      <c r="E183" s="34">
        <f t="shared" si="95"/>
        <v>290000</v>
      </c>
      <c r="F183" s="50">
        <f>F184+F186</f>
        <v>4624700</v>
      </c>
      <c r="G183" s="34">
        <f t="shared" si="104"/>
        <v>4914700</v>
      </c>
      <c r="H183" s="34">
        <f t="shared" ref="H183:M183" si="122">H184+H186</f>
        <v>290000</v>
      </c>
      <c r="I183" s="34">
        <f>I184+I186</f>
        <v>0</v>
      </c>
      <c r="J183" s="34">
        <f t="shared" si="105"/>
        <v>290000</v>
      </c>
      <c r="K183" s="34">
        <f>K184+K186</f>
        <v>0</v>
      </c>
      <c r="L183" s="34">
        <f t="shared" si="120"/>
        <v>290000</v>
      </c>
      <c r="M183" s="34">
        <f t="shared" si="122"/>
        <v>290000</v>
      </c>
      <c r="N183" s="34">
        <f>N184+N186</f>
        <v>0</v>
      </c>
      <c r="O183" s="34">
        <f t="shared" si="107"/>
        <v>290000</v>
      </c>
      <c r="P183" s="34">
        <f>P184+P186</f>
        <v>0</v>
      </c>
      <c r="Q183" s="34">
        <f t="shared" si="121"/>
        <v>290000</v>
      </c>
    </row>
    <row r="184" spans="1:17" ht="66.75" customHeight="1" x14ac:dyDescent="0.25">
      <c r="A184" s="13" t="s">
        <v>348</v>
      </c>
      <c r="B184" s="27" t="s">
        <v>369</v>
      </c>
      <c r="C184" s="34">
        <f>C185</f>
        <v>170000</v>
      </c>
      <c r="D184" s="34">
        <f>D185</f>
        <v>0</v>
      </c>
      <c r="E184" s="34">
        <f t="shared" si="95"/>
        <v>170000</v>
      </c>
      <c r="F184" s="50">
        <f>F185</f>
        <v>3417300</v>
      </c>
      <c r="G184" s="34">
        <f t="shared" si="104"/>
        <v>3587300</v>
      </c>
      <c r="H184" s="34">
        <f t="shared" ref="H184:M184" si="123">H185</f>
        <v>170000</v>
      </c>
      <c r="I184" s="34">
        <f>I185</f>
        <v>0</v>
      </c>
      <c r="J184" s="34">
        <f t="shared" si="105"/>
        <v>170000</v>
      </c>
      <c r="K184" s="34">
        <f>K185</f>
        <v>0</v>
      </c>
      <c r="L184" s="34">
        <f t="shared" si="120"/>
        <v>170000</v>
      </c>
      <c r="M184" s="34">
        <f t="shared" si="123"/>
        <v>170000</v>
      </c>
      <c r="N184" s="34">
        <f>N185</f>
        <v>0</v>
      </c>
      <c r="O184" s="34">
        <f t="shared" si="107"/>
        <v>170000</v>
      </c>
      <c r="P184" s="34">
        <f>P185</f>
        <v>0</v>
      </c>
      <c r="Q184" s="34">
        <f t="shared" si="121"/>
        <v>170000</v>
      </c>
    </row>
    <row r="185" spans="1:17" ht="93.75" customHeight="1" x14ac:dyDescent="0.25">
      <c r="A185" s="13" t="s">
        <v>347</v>
      </c>
      <c r="B185" s="27" t="s">
        <v>370</v>
      </c>
      <c r="C185" s="34">
        <v>170000</v>
      </c>
      <c r="D185" s="34"/>
      <c r="E185" s="34">
        <f>C185+D185</f>
        <v>170000</v>
      </c>
      <c r="F185" s="50">
        <f>-6600+455100+2968800</f>
        <v>3417300</v>
      </c>
      <c r="G185" s="34">
        <f t="shared" si="104"/>
        <v>3587300</v>
      </c>
      <c r="H185" s="34">
        <v>170000</v>
      </c>
      <c r="I185" s="34"/>
      <c r="J185" s="34">
        <f t="shared" si="105"/>
        <v>170000</v>
      </c>
      <c r="K185" s="34"/>
      <c r="L185" s="34">
        <f t="shared" si="120"/>
        <v>170000</v>
      </c>
      <c r="M185" s="34">
        <v>170000</v>
      </c>
      <c r="N185" s="34"/>
      <c r="O185" s="34">
        <f t="shared" si="107"/>
        <v>170000</v>
      </c>
      <c r="P185" s="34"/>
      <c r="Q185" s="34">
        <f t="shared" si="121"/>
        <v>170000</v>
      </c>
    </row>
    <row r="186" spans="1:17" ht="96.75" customHeight="1" x14ac:dyDescent="0.25">
      <c r="A186" s="13" t="s">
        <v>425</v>
      </c>
      <c r="B186" s="26" t="s">
        <v>423</v>
      </c>
      <c r="C186" s="34">
        <f>C187</f>
        <v>120000</v>
      </c>
      <c r="D186" s="34">
        <f>D187</f>
        <v>0</v>
      </c>
      <c r="E186" s="34">
        <f t="shared" si="95"/>
        <v>120000</v>
      </c>
      <c r="F186" s="50">
        <f>F187</f>
        <v>1207400</v>
      </c>
      <c r="G186" s="34">
        <f>E186+F186</f>
        <v>1327400</v>
      </c>
      <c r="H186" s="34">
        <f t="shared" ref="H186:M186" si="124">H187</f>
        <v>120000</v>
      </c>
      <c r="I186" s="34">
        <f>I187</f>
        <v>0</v>
      </c>
      <c r="J186" s="34">
        <f t="shared" si="105"/>
        <v>120000</v>
      </c>
      <c r="K186" s="34">
        <f>K187</f>
        <v>0</v>
      </c>
      <c r="L186" s="34">
        <f t="shared" si="120"/>
        <v>120000</v>
      </c>
      <c r="M186" s="34">
        <f t="shared" si="124"/>
        <v>120000</v>
      </c>
      <c r="N186" s="34">
        <f>N187</f>
        <v>0</v>
      </c>
      <c r="O186" s="34">
        <f t="shared" si="107"/>
        <v>120000</v>
      </c>
      <c r="P186" s="34">
        <f>P187</f>
        <v>0</v>
      </c>
      <c r="Q186" s="34">
        <f t="shared" si="121"/>
        <v>120000</v>
      </c>
    </row>
    <row r="187" spans="1:17" ht="99" customHeight="1" x14ac:dyDescent="0.25">
      <c r="A187" s="13" t="s">
        <v>426</v>
      </c>
      <c r="B187" s="26" t="s">
        <v>424</v>
      </c>
      <c r="C187" s="34">
        <v>120000</v>
      </c>
      <c r="D187" s="34"/>
      <c r="E187" s="34">
        <f t="shared" si="95"/>
        <v>120000</v>
      </c>
      <c r="F187" s="50">
        <f>-106800+661200+653000</f>
        <v>1207400</v>
      </c>
      <c r="G187" s="34">
        <f>E187+F187</f>
        <v>1327400</v>
      </c>
      <c r="H187" s="34">
        <v>120000</v>
      </c>
      <c r="I187" s="34"/>
      <c r="J187" s="34">
        <f t="shared" si="105"/>
        <v>120000</v>
      </c>
      <c r="K187" s="34"/>
      <c r="L187" s="34">
        <f t="shared" si="120"/>
        <v>120000</v>
      </c>
      <c r="M187" s="34">
        <v>120000</v>
      </c>
      <c r="N187" s="34"/>
      <c r="O187" s="34">
        <f t="shared" si="107"/>
        <v>120000</v>
      </c>
      <c r="P187" s="34"/>
      <c r="Q187" s="34">
        <f t="shared" si="121"/>
        <v>120000</v>
      </c>
    </row>
    <row r="188" spans="1:17" ht="30" customHeight="1" x14ac:dyDescent="0.25">
      <c r="A188" s="13" t="s">
        <v>412</v>
      </c>
      <c r="B188" s="26" t="s">
        <v>409</v>
      </c>
      <c r="C188" s="34">
        <f>C191</f>
        <v>12000</v>
      </c>
      <c r="D188" s="34">
        <f>D191</f>
        <v>0</v>
      </c>
      <c r="E188" s="34">
        <f>C188+D188+E189</f>
        <v>12000</v>
      </c>
      <c r="F188" s="50">
        <f>F191+F189</f>
        <v>722920</v>
      </c>
      <c r="G188" s="34">
        <f>E188+F188</f>
        <v>734920</v>
      </c>
      <c r="H188" s="34">
        <f t="shared" ref="H188:M188" si="125">H191</f>
        <v>12000</v>
      </c>
      <c r="I188" s="34">
        <f>I191</f>
        <v>0</v>
      </c>
      <c r="J188" s="34">
        <f t="shared" si="105"/>
        <v>12000</v>
      </c>
      <c r="K188" s="34">
        <f>K191</f>
        <v>0</v>
      </c>
      <c r="L188" s="34">
        <f t="shared" si="120"/>
        <v>12000</v>
      </c>
      <c r="M188" s="34">
        <f t="shared" si="125"/>
        <v>12000</v>
      </c>
      <c r="N188" s="34">
        <f>N191</f>
        <v>0</v>
      </c>
      <c r="O188" s="34">
        <f t="shared" si="107"/>
        <v>12000</v>
      </c>
      <c r="P188" s="34">
        <f>P191</f>
        <v>0</v>
      </c>
      <c r="Q188" s="34">
        <f t="shared" si="121"/>
        <v>12000</v>
      </c>
    </row>
    <row r="189" spans="1:17" ht="30" hidden="1" customHeight="1" x14ac:dyDescent="0.25">
      <c r="A189" s="13" t="s">
        <v>580</v>
      </c>
      <c r="B189" s="26" t="s">
        <v>581</v>
      </c>
      <c r="C189" s="34"/>
      <c r="D189" s="34"/>
      <c r="E189" s="34"/>
      <c r="F189" s="50">
        <f>F190</f>
        <v>6000</v>
      </c>
      <c r="G189" s="34">
        <f>E189+F189</f>
        <v>6000</v>
      </c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1:17" ht="180" hidden="1" x14ac:dyDescent="0.25">
      <c r="A190" s="13" t="s">
        <v>582</v>
      </c>
      <c r="B190" s="26" t="s">
        <v>583</v>
      </c>
      <c r="C190" s="34"/>
      <c r="D190" s="34"/>
      <c r="E190" s="34"/>
      <c r="F190" s="50">
        <v>6000</v>
      </c>
      <c r="G190" s="34">
        <f>E190+F190</f>
        <v>6000</v>
      </c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1:17" ht="90" customHeight="1" x14ac:dyDescent="0.25">
      <c r="A191" s="13" t="s">
        <v>413</v>
      </c>
      <c r="B191" s="26" t="s">
        <v>410</v>
      </c>
      <c r="C191" s="34">
        <f>C192+C193</f>
        <v>12000</v>
      </c>
      <c r="D191" s="34">
        <f>D192+D193</f>
        <v>0</v>
      </c>
      <c r="E191" s="34">
        <f t="shared" si="95"/>
        <v>12000</v>
      </c>
      <c r="F191" s="50">
        <f>F192+F193</f>
        <v>716920</v>
      </c>
      <c r="G191" s="34">
        <f t="shared" si="104"/>
        <v>728920</v>
      </c>
      <c r="H191" s="34">
        <f t="shared" ref="H191:M191" si="126">H192+H193</f>
        <v>12000</v>
      </c>
      <c r="I191" s="34">
        <f>I192+I193</f>
        <v>0</v>
      </c>
      <c r="J191" s="34">
        <f t="shared" si="105"/>
        <v>12000</v>
      </c>
      <c r="K191" s="34">
        <f>K192+K193</f>
        <v>0</v>
      </c>
      <c r="L191" s="34">
        <f t="shared" ref="L191:L214" si="127">J191+K191</f>
        <v>12000</v>
      </c>
      <c r="M191" s="34">
        <f t="shared" si="126"/>
        <v>12000</v>
      </c>
      <c r="N191" s="34">
        <f>N192+N193</f>
        <v>0</v>
      </c>
      <c r="O191" s="34">
        <f t="shared" si="107"/>
        <v>12000</v>
      </c>
      <c r="P191" s="34">
        <f>P192+P193</f>
        <v>0</v>
      </c>
      <c r="Q191" s="34">
        <f t="shared" ref="Q191:Q214" si="128">O191+P191</f>
        <v>12000</v>
      </c>
    </row>
    <row r="192" spans="1:17" ht="75" x14ac:dyDescent="0.25">
      <c r="A192" s="13" t="s">
        <v>414</v>
      </c>
      <c r="B192" s="26" t="s">
        <v>411</v>
      </c>
      <c r="C192" s="34">
        <v>12000</v>
      </c>
      <c r="D192" s="34"/>
      <c r="E192" s="34">
        <f t="shared" si="95"/>
        <v>12000</v>
      </c>
      <c r="F192" s="50">
        <f>407000+309920</f>
        <v>716920</v>
      </c>
      <c r="G192" s="34">
        <f t="shared" si="104"/>
        <v>728920</v>
      </c>
      <c r="H192" s="34">
        <v>12000</v>
      </c>
      <c r="I192" s="34"/>
      <c r="J192" s="34">
        <f t="shared" si="105"/>
        <v>12000</v>
      </c>
      <c r="K192" s="34"/>
      <c r="L192" s="34">
        <f t="shared" si="127"/>
        <v>12000</v>
      </c>
      <c r="M192" s="34">
        <v>12000</v>
      </c>
      <c r="N192" s="34"/>
      <c r="O192" s="34">
        <f t="shared" si="107"/>
        <v>12000</v>
      </c>
      <c r="P192" s="34"/>
      <c r="Q192" s="34">
        <f t="shared" si="128"/>
        <v>12000</v>
      </c>
    </row>
    <row r="193" spans="1:17" ht="90" hidden="1" customHeight="1" x14ac:dyDescent="0.25">
      <c r="A193" s="13" t="s">
        <v>470</v>
      </c>
      <c r="B193" s="26" t="s">
        <v>471</v>
      </c>
      <c r="C193" s="34"/>
      <c r="D193" s="34"/>
      <c r="E193" s="34">
        <f t="shared" si="95"/>
        <v>0</v>
      </c>
      <c r="F193" s="50"/>
      <c r="G193" s="34">
        <f t="shared" si="104"/>
        <v>0</v>
      </c>
      <c r="H193" s="34"/>
      <c r="I193" s="34"/>
      <c r="J193" s="34">
        <f t="shared" si="105"/>
        <v>0</v>
      </c>
      <c r="K193" s="34"/>
      <c r="L193" s="34">
        <f t="shared" si="127"/>
        <v>0</v>
      </c>
      <c r="M193" s="34"/>
      <c r="N193" s="34"/>
      <c r="O193" s="34">
        <f t="shared" si="107"/>
        <v>0</v>
      </c>
      <c r="P193" s="34"/>
      <c r="Q193" s="34">
        <f t="shared" si="128"/>
        <v>0</v>
      </c>
    </row>
    <row r="194" spans="1:17" hidden="1" x14ac:dyDescent="0.25">
      <c r="A194" s="13" t="s">
        <v>346</v>
      </c>
      <c r="B194" s="27" t="s">
        <v>371</v>
      </c>
      <c r="C194" s="34">
        <f>C197+C195</f>
        <v>0</v>
      </c>
      <c r="D194" s="34">
        <f>D197+D195</f>
        <v>0</v>
      </c>
      <c r="E194" s="34">
        <f t="shared" si="95"/>
        <v>0</v>
      </c>
      <c r="F194" s="50">
        <f>F197+F195</f>
        <v>-37755150</v>
      </c>
      <c r="G194" s="34">
        <f t="shared" si="104"/>
        <v>-37755150</v>
      </c>
      <c r="H194" s="34">
        <f>H197</f>
        <v>0</v>
      </c>
      <c r="I194" s="34">
        <f>I197+I195</f>
        <v>0</v>
      </c>
      <c r="J194" s="34">
        <f t="shared" si="105"/>
        <v>0</v>
      </c>
      <c r="K194" s="34">
        <f>K197+K195</f>
        <v>0</v>
      </c>
      <c r="L194" s="34">
        <f t="shared" si="127"/>
        <v>0</v>
      </c>
      <c r="M194" s="34">
        <f>M197</f>
        <v>0</v>
      </c>
      <c r="N194" s="34">
        <f>N197+N195</f>
        <v>0</v>
      </c>
      <c r="O194" s="34">
        <f t="shared" si="107"/>
        <v>0</v>
      </c>
      <c r="P194" s="34">
        <f>P197+P195</f>
        <v>0</v>
      </c>
      <c r="Q194" s="34">
        <f t="shared" si="128"/>
        <v>0</v>
      </c>
    </row>
    <row r="195" spans="1:17" ht="105" hidden="1" x14ac:dyDescent="0.25">
      <c r="A195" s="13" t="s">
        <v>427</v>
      </c>
      <c r="B195" s="26" t="s">
        <v>428</v>
      </c>
      <c r="C195" s="34"/>
      <c r="D195" s="34"/>
      <c r="E195" s="34">
        <f t="shared" si="95"/>
        <v>0</v>
      </c>
      <c r="F195" s="50">
        <v>-37799320</v>
      </c>
      <c r="G195" s="34">
        <f t="shared" si="104"/>
        <v>-37799320</v>
      </c>
      <c r="H195" s="34"/>
      <c r="I195" s="34"/>
      <c r="J195" s="34">
        <f t="shared" si="105"/>
        <v>0</v>
      </c>
      <c r="K195" s="34"/>
      <c r="L195" s="34">
        <f t="shared" si="127"/>
        <v>0</v>
      </c>
      <c r="M195" s="34"/>
      <c r="N195" s="34"/>
      <c r="O195" s="34">
        <f t="shared" si="107"/>
        <v>0</v>
      </c>
      <c r="P195" s="34"/>
      <c r="Q195" s="34">
        <f t="shared" si="128"/>
        <v>0</v>
      </c>
    </row>
    <row r="196" spans="1:17" ht="120" hidden="1" x14ac:dyDescent="0.25">
      <c r="A196" s="13" t="s">
        <v>427</v>
      </c>
      <c r="B196" s="26" t="s">
        <v>484</v>
      </c>
      <c r="C196" s="34"/>
      <c r="D196" s="34"/>
      <c r="E196" s="34">
        <f t="shared" si="95"/>
        <v>0</v>
      </c>
      <c r="F196" s="50"/>
      <c r="G196" s="34">
        <f t="shared" si="104"/>
        <v>0</v>
      </c>
      <c r="H196" s="34"/>
      <c r="I196" s="34"/>
      <c r="J196" s="34">
        <f t="shared" si="105"/>
        <v>0</v>
      </c>
      <c r="K196" s="34"/>
      <c r="L196" s="34">
        <f t="shared" si="127"/>
        <v>0</v>
      </c>
      <c r="M196" s="34"/>
      <c r="N196" s="34"/>
      <c r="O196" s="34">
        <f t="shared" si="107"/>
        <v>0</v>
      </c>
      <c r="P196" s="34"/>
      <c r="Q196" s="34">
        <f t="shared" si="128"/>
        <v>0</v>
      </c>
    </row>
    <row r="197" spans="1:17" ht="30" hidden="1" x14ac:dyDescent="0.25">
      <c r="A197" s="13" t="s">
        <v>345</v>
      </c>
      <c r="B197" s="27" t="s">
        <v>372</v>
      </c>
      <c r="C197" s="34">
        <f>C198</f>
        <v>0</v>
      </c>
      <c r="D197" s="34">
        <f>D198</f>
        <v>0</v>
      </c>
      <c r="E197" s="34">
        <f t="shared" si="95"/>
        <v>0</v>
      </c>
      <c r="F197" s="50">
        <f>F198</f>
        <v>44170</v>
      </c>
      <c r="G197" s="34">
        <f t="shared" si="104"/>
        <v>44170</v>
      </c>
      <c r="H197" s="34">
        <f t="shared" ref="H197:M197" si="129">H198</f>
        <v>0</v>
      </c>
      <c r="I197" s="34">
        <f>I198</f>
        <v>0</v>
      </c>
      <c r="J197" s="34">
        <f t="shared" si="105"/>
        <v>0</v>
      </c>
      <c r="K197" s="34">
        <f>K198</f>
        <v>0</v>
      </c>
      <c r="L197" s="34">
        <f t="shared" si="127"/>
        <v>0</v>
      </c>
      <c r="M197" s="34">
        <f t="shared" si="129"/>
        <v>0</v>
      </c>
      <c r="N197" s="34">
        <f>N198</f>
        <v>0</v>
      </c>
      <c r="O197" s="34">
        <f t="shared" si="107"/>
        <v>0</v>
      </c>
      <c r="P197" s="34">
        <f>P198</f>
        <v>0</v>
      </c>
      <c r="Q197" s="34">
        <f t="shared" si="128"/>
        <v>0</v>
      </c>
    </row>
    <row r="198" spans="1:17" ht="75" hidden="1" x14ac:dyDescent="0.25">
      <c r="A198" s="13" t="s">
        <v>344</v>
      </c>
      <c r="B198" s="27" t="s">
        <v>373</v>
      </c>
      <c r="C198" s="34"/>
      <c r="D198" s="34"/>
      <c r="E198" s="34">
        <f t="shared" si="95"/>
        <v>0</v>
      </c>
      <c r="F198" s="50">
        <v>44170</v>
      </c>
      <c r="G198" s="34">
        <f t="shared" si="104"/>
        <v>44170</v>
      </c>
      <c r="H198" s="34"/>
      <c r="I198" s="34"/>
      <c r="J198" s="34">
        <f t="shared" si="105"/>
        <v>0</v>
      </c>
      <c r="K198" s="34"/>
      <c r="L198" s="34">
        <f t="shared" si="127"/>
        <v>0</v>
      </c>
      <c r="M198" s="34"/>
      <c r="N198" s="34"/>
      <c r="O198" s="34">
        <f t="shared" si="107"/>
        <v>0</v>
      </c>
      <c r="P198" s="34"/>
      <c r="Q198" s="34">
        <f t="shared" si="128"/>
        <v>0</v>
      </c>
    </row>
    <row r="199" spans="1:17" x14ac:dyDescent="0.25">
      <c r="A199" s="13" t="s">
        <v>45</v>
      </c>
      <c r="B199" s="14" t="s">
        <v>46</v>
      </c>
      <c r="C199" s="34">
        <f>C200+C202+C204</f>
        <v>60000</v>
      </c>
      <c r="D199" s="34">
        <f>D200+D202+D204</f>
        <v>0</v>
      </c>
      <c r="E199" s="34">
        <f t="shared" si="95"/>
        <v>60000</v>
      </c>
      <c r="F199" s="50">
        <f>F200+F202+F204</f>
        <v>1416400</v>
      </c>
      <c r="G199" s="34">
        <f t="shared" si="104"/>
        <v>1476400</v>
      </c>
      <c r="H199" s="34">
        <f>H200+H202+H204</f>
        <v>60000</v>
      </c>
      <c r="I199" s="34">
        <f>I200+I202+I204</f>
        <v>0</v>
      </c>
      <c r="J199" s="34">
        <f t="shared" si="105"/>
        <v>60000</v>
      </c>
      <c r="K199" s="34">
        <f>K200+K202+K204</f>
        <v>0</v>
      </c>
      <c r="L199" s="34">
        <f t="shared" si="127"/>
        <v>60000</v>
      </c>
      <c r="M199" s="34">
        <f t="shared" ref="M199" si="130">M200+M202+M204</f>
        <v>60000</v>
      </c>
      <c r="N199" s="34">
        <f>N200+N202+N204</f>
        <v>0</v>
      </c>
      <c r="O199" s="34">
        <f t="shared" si="107"/>
        <v>60000</v>
      </c>
      <c r="P199" s="34">
        <f>P200+P202+P204</f>
        <v>0</v>
      </c>
      <c r="Q199" s="34">
        <f t="shared" si="128"/>
        <v>60000</v>
      </c>
    </row>
    <row r="200" spans="1:17" hidden="1" x14ac:dyDescent="0.25">
      <c r="A200" s="13" t="s">
        <v>157</v>
      </c>
      <c r="B200" s="14" t="s">
        <v>156</v>
      </c>
      <c r="C200" s="34">
        <f t="shared" ref="C200:P200" si="131">C201</f>
        <v>0</v>
      </c>
      <c r="D200" s="34">
        <f t="shared" si="131"/>
        <v>0</v>
      </c>
      <c r="E200" s="34">
        <f t="shared" si="95"/>
        <v>0</v>
      </c>
      <c r="F200" s="50">
        <f t="shared" si="131"/>
        <v>0</v>
      </c>
      <c r="G200" s="34">
        <f t="shared" si="104"/>
        <v>0</v>
      </c>
      <c r="H200" s="34">
        <f t="shared" si="131"/>
        <v>0</v>
      </c>
      <c r="I200" s="34">
        <f t="shared" si="131"/>
        <v>0</v>
      </c>
      <c r="J200" s="34">
        <f t="shared" si="105"/>
        <v>0</v>
      </c>
      <c r="K200" s="34">
        <f t="shared" si="131"/>
        <v>0</v>
      </c>
      <c r="L200" s="34">
        <f t="shared" si="127"/>
        <v>0</v>
      </c>
      <c r="M200" s="34">
        <f t="shared" si="131"/>
        <v>0</v>
      </c>
      <c r="N200" s="34">
        <f t="shared" si="131"/>
        <v>0</v>
      </c>
      <c r="O200" s="34">
        <f t="shared" si="107"/>
        <v>0</v>
      </c>
      <c r="P200" s="34">
        <f t="shared" si="131"/>
        <v>0</v>
      </c>
      <c r="Q200" s="34">
        <f t="shared" si="128"/>
        <v>0</v>
      </c>
    </row>
    <row r="201" spans="1:17" ht="30" hidden="1" x14ac:dyDescent="0.25">
      <c r="A201" s="13" t="s">
        <v>155</v>
      </c>
      <c r="B201" s="14" t="s">
        <v>154</v>
      </c>
      <c r="C201" s="34"/>
      <c r="D201" s="34"/>
      <c r="E201" s="34">
        <f t="shared" si="95"/>
        <v>0</v>
      </c>
      <c r="F201" s="50"/>
      <c r="G201" s="34">
        <f t="shared" si="104"/>
        <v>0</v>
      </c>
      <c r="H201" s="34"/>
      <c r="I201" s="34"/>
      <c r="J201" s="34">
        <f t="shared" si="105"/>
        <v>0</v>
      </c>
      <c r="K201" s="34"/>
      <c r="L201" s="34">
        <f t="shared" si="127"/>
        <v>0</v>
      </c>
      <c r="M201" s="34"/>
      <c r="N201" s="34"/>
      <c r="O201" s="34">
        <f t="shared" si="107"/>
        <v>0</v>
      </c>
      <c r="P201" s="34"/>
      <c r="Q201" s="34">
        <f t="shared" si="128"/>
        <v>0</v>
      </c>
    </row>
    <row r="202" spans="1:17" x14ac:dyDescent="0.25">
      <c r="A202" s="13" t="s">
        <v>47</v>
      </c>
      <c r="B202" s="14" t="s">
        <v>48</v>
      </c>
      <c r="C202" s="34">
        <f t="shared" ref="C202:P202" si="132">C203</f>
        <v>60000</v>
      </c>
      <c r="D202" s="34">
        <f t="shared" si="132"/>
        <v>0</v>
      </c>
      <c r="E202" s="34">
        <f t="shared" si="95"/>
        <v>60000</v>
      </c>
      <c r="F202" s="50">
        <f t="shared" si="132"/>
        <v>706400</v>
      </c>
      <c r="G202" s="34">
        <f t="shared" si="104"/>
        <v>766400</v>
      </c>
      <c r="H202" s="34">
        <f t="shared" si="132"/>
        <v>60000</v>
      </c>
      <c r="I202" s="34">
        <f t="shared" si="132"/>
        <v>0</v>
      </c>
      <c r="J202" s="34">
        <f t="shared" si="105"/>
        <v>60000</v>
      </c>
      <c r="K202" s="34">
        <f t="shared" si="132"/>
        <v>0</v>
      </c>
      <c r="L202" s="34">
        <f t="shared" si="127"/>
        <v>60000</v>
      </c>
      <c r="M202" s="34">
        <f t="shared" si="132"/>
        <v>60000</v>
      </c>
      <c r="N202" s="34">
        <f t="shared" si="132"/>
        <v>0</v>
      </c>
      <c r="O202" s="34">
        <f t="shared" si="107"/>
        <v>60000</v>
      </c>
      <c r="P202" s="34">
        <f t="shared" si="132"/>
        <v>0</v>
      </c>
      <c r="Q202" s="34">
        <f t="shared" si="128"/>
        <v>60000</v>
      </c>
    </row>
    <row r="203" spans="1:17" ht="30" x14ac:dyDescent="0.25">
      <c r="A203" s="13" t="s">
        <v>159</v>
      </c>
      <c r="B203" s="14" t="s">
        <v>158</v>
      </c>
      <c r="C203" s="34">
        <v>60000</v>
      </c>
      <c r="D203" s="34"/>
      <c r="E203" s="34">
        <f t="shared" si="95"/>
        <v>60000</v>
      </c>
      <c r="F203" s="50">
        <f>706400</f>
        <v>706400</v>
      </c>
      <c r="G203" s="34">
        <f t="shared" si="104"/>
        <v>766400</v>
      </c>
      <c r="H203" s="34">
        <v>60000</v>
      </c>
      <c r="I203" s="34"/>
      <c r="J203" s="34">
        <f t="shared" si="105"/>
        <v>60000</v>
      </c>
      <c r="K203" s="34"/>
      <c r="L203" s="34">
        <f t="shared" si="127"/>
        <v>60000</v>
      </c>
      <c r="M203" s="34">
        <v>60000</v>
      </c>
      <c r="N203" s="34"/>
      <c r="O203" s="34">
        <f t="shared" si="107"/>
        <v>60000</v>
      </c>
      <c r="P203" s="34"/>
      <c r="Q203" s="34">
        <f t="shared" si="128"/>
        <v>60000</v>
      </c>
    </row>
    <row r="204" spans="1:17" ht="23.25" hidden="1" customHeight="1" x14ac:dyDescent="0.25">
      <c r="A204" s="13" t="s">
        <v>473</v>
      </c>
      <c r="B204" s="14" t="s">
        <v>472</v>
      </c>
      <c r="C204" s="34">
        <f>C205</f>
        <v>0</v>
      </c>
      <c r="D204" s="34">
        <f>D205</f>
        <v>0</v>
      </c>
      <c r="E204" s="34">
        <f t="shared" si="95"/>
        <v>0</v>
      </c>
      <c r="F204" s="50">
        <f>F205</f>
        <v>710000</v>
      </c>
      <c r="G204" s="34">
        <f t="shared" si="104"/>
        <v>710000</v>
      </c>
      <c r="H204" s="34">
        <f t="shared" ref="H204:M204" si="133">H205</f>
        <v>0</v>
      </c>
      <c r="I204" s="34">
        <f>I205</f>
        <v>0</v>
      </c>
      <c r="J204" s="34">
        <f t="shared" si="105"/>
        <v>0</v>
      </c>
      <c r="K204" s="34">
        <f>K205</f>
        <v>0</v>
      </c>
      <c r="L204" s="34">
        <f t="shared" si="127"/>
        <v>0</v>
      </c>
      <c r="M204" s="34">
        <f t="shared" si="133"/>
        <v>0</v>
      </c>
      <c r="N204" s="34">
        <f>N205</f>
        <v>0</v>
      </c>
      <c r="O204" s="34">
        <f t="shared" si="107"/>
        <v>0</v>
      </c>
      <c r="P204" s="34">
        <f>P205</f>
        <v>0</v>
      </c>
      <c r="Q204" s="34">
        <f t="shared" si="128"/>
        <v>0</v>
      </c>
    </row>
    <row r="205" spans="1:17" ht="33.75" hidden="1" customHeight="1" x14ac:dyDescent="0.25">
      <c r="A205" s="13" t="s">
        <v>475</v>
      </c>
      <c r="B205" s="14" t="s">
        <v>474</v>
      </c>
      <c r="C205" s="34"/>
      <c r="D205" s="34"/>
      <c r="E205" s="34">
        <f t="shared" si="95"/>
        <v>0</v>
      </c>
      <c r="F205" s="50">
        <v>710000</v>
      </c>
      <c r="G205" s="34">
        <f t="shared" si="104"/>
        <v>710000</v>
      </c>
      <c r="H205" s="34"/>
      <c r="I205" s="34"/>
      <c r="J205" s="34">
        <f t="shared" si="105"/>
        <v>0</v>
      </c>
      <c r="K205" s="34"/>
      <c r="L205" s="34">
        <f t="shared" si="127"/>
        <v>0</v>
      </c>
      <c r="M205" s="34"/>
      <c r="N205" s="34"/>
      <c r="O205" s="34">
        <f t="shared" si="107"/>
        <v>0</v>
      </c>
      <c r="P205" s="34"/>
      <c r="Q205" s="34">
        <f t="shared" si="128"/>
        <v>0</v>
      </c>
    </row>
    <row r="206" spans="1:17" x14ac:dyDescent="0.25">
      <c r="A206" s="13" t="s">
        <v>49</v>
      </c>
      <c r="B206" s="14" t="s">
        <v>50</v>
      </c>
      <c r="C206" s="34">
        <f>C207+C301+C304</f>
        <v>8227492900</v>
      </c>
      <c r="D206" s="34">
        <f>D207+D301+D304</f>
        <v>293509664</v>
      </c>
      <c r="E206" s="34">
        <f t="shared" si="95"/>
        <v>8521002564</v>
      </c>
      <c r="F206" s="50">
        <f>F207+F301+F304</f>
        <v>2929076523.6999998</v>
      </c>
      <c r="G206" s="34">
        <f t="shared" si="104"/>
        <v>11450079087.700001</v>
      </c>
      <c r="H206" s="34">
        <f>H207+H301</f>
        <v>6633283500</v>
      </c>
      <c r="I206" s="34">
        <f>I207+I301+I304</f>
        <v>0</v>
      </c>
      <c r="J206" s="34">
        <f t="shared" si="105"/>
        <v>6633283500</v>
      </c>
      <c r="K206" s="34">
        <f>K207+K301+K304</f>
        <v>495578900</v>
      </c>
      <c r="L206" s="34">
        <f t="shared" si="127"/>
        <v>7128862400</v>
      </c>
      <c r="M206" s="34">
        <f>M207+M301</f>
        <v>6149146000</v>
      </c>
      <c r="N206" s="34">
        <f>N207+N301+N304</f>
        <v>0</v>
      </c>
      <c r="O206" s="34">
        <f t="shared" si="107"/>
        <v>6149146000</v>
      </c>
      <c r="P206" s="34">
        <f>P207+P301+P304</f>
        <v>147596300</v>
      </c>
      <c r="Q206" s="34">
        <f t="shared" si="128"/>
        <v>6296742300</v>
      </c>
    </row>
    <row r="207" spans="1:17" ht="46.5" customHeight="1" x14ac:dyDescent="0.25">
      <c r="A207" s="1" t="s">
        <v>51</v>
      </c>
      <c r="B207" s="2" t="s">
        <v>52</v>
      </c>
      <c r="C207" s="34">
        <f>C208+C219+C256+C285</f>
        <v>8227492900</v>
      </c>
      <c r="D207" s="34">
        <f>D208+D219+D256+D285</f>
        <v>293509664</v>
      </c>
      <c r="E207" s="34">
        <f t="shared" si="95"/>
        <v>8521002564</v>
      </c>
      <c r="F207" s="50">
        <f>F208+F219+F256+F285</f>
        <v>2983451127.6999998</v>
      </c>
      <c r="G207" s="34">
        <f t="shared" si="104"/>
        <v>11504453691.700001</v>
      </c>
      <c r="H207" s="34">
        <f>H208+H219+H256+H285</f>
        <v>6633283500</v>
      </c>
      <c r="I207" s="34">
        <f>I208+I219+I256+I285</f>
        <v>0</v>
      </c>
      <c r="J207" s="34">
        <f t="shared" si="105"/>
        <v>6633283500</v>
      </c>
      <c r="K207" s="34">
        <f>K208+K219+K256+K285</f>
        <v>495578900</v>
      </c>
      <c r="L207" s="34">
        <f t="shared" si="127"/>
        <v>7128862400</v>
      </c>
      <c r="M207" s="34">
        <f>M208+M219+M256+M285</f>
        <v>6149146000</v>
      </c>
      <c r="N207" s="34">
        <f>N208+N219+N256+N285</f>
        <v>0</v>
      </c>
      <c r="O207" s="34">
        <f t="shared" si="107"/>
        <v>6149146000</v>
      </c>
      <c r="P207" s="34">
        <f>P208+P219+P256+P285</f>
        <v>147596300</v>
      </c>
      <c r="Q207" s="34">
        <f t="shared" si="128"/>
        <v>6296742300</v>
      </c>
    </row>
    <row r="208" spans="1:17" ht="30" hidden="1" x14ac:dyDescent="0.25">
      <c r="A208" s="1" t="s">
        <v>315</v>
      </c>
      <c r="B208" s="2" t="s">
        <v>374</v>
      </c>
      <c r="C208" s="34">
        <f>C209+C211+C217+C213</f>
        <v>312437900</v>
      </c>
      <c r="D208" s="34">
        <f>D209+D211+D217+D213</f>
        <v>47191700</v>
      </c>
      <c r="E208" s="34">
        <f t="shared" si="95"/>
        <v>359629600</v>
      </c>
      <c r="F208" s="50">
        <f>F209+F211+F217+F213+F215</f>
        <v>238727400</v>
      </c>
      <c r="G208" s="34">
        <f>E208+F208</f>
        <v>598357000</v>
      </c>
      <c r="H208" s="34">
        <f t="shared" ref="H208:M208" si="134">H209+H211+H217+H213</f>
        <v>0</v>
      </c>
      <c r="I208" s="34">
        <f>I209+I211+I217+I213</f>
        <v>0</v>
      </c>
      <c r="J208" s="34">
        <f t="shared" si="105"/>
        <v>0</v>
      </c>
      <c r="K208" s="34">
        <f>K209+K211+K217+K213</f>
        <v>0</v>
      </c>
      <c r="L208" s="34">
        <f t="shared" si="127"/>
        <v>0</v>
      </c>
      <c r="M208" s="34">
        <f t="shared" si="134"/>
        <v>0</v>
      </c>
      <c r="N208" s="34">
        <f>N209+N211+N217+N213</f>
        <v>0</v>
      </c>
      <c r="O208" s="34">
        <f t="shared" si="107"/>
        <v>0</v>
      </c>
      <c r="P208" s="34">
        <f>P209+P211+P217+P213</f>
        <v>0</v>
      </c>
      <c r="Q208" s="34">
        <f t="shared" si="128"/>
        <v>0</v>
      </c>
    </row>
    <row r="209" spans="1:17" ht="30" hidden="1" x14ac:dyDescent="0.25">
      <c r="A209" s="1" t="s">
        <v>193</v>
      </c>
      <c r="B209" s="2" t="s">
        <v>175</v>
      </c>
      <c r="C209" s="34">
        <f>C210</f>
        <v>0</v>
      </c>
      <c r="D209" s="34">
        <f>D210</f>
        <v>0</v>
      </c>
      <c r="E209" s="34">
        <f t="shared" si="95"/>
        <v>0</v>
      </c>
      <c r="F209" s="50">
        <f>F210</f>
        <v>0</v>
      </c>
      <c r="G209" s="34">
        <f t="shared" si="104"/>
        <v>0</v>
      </c>
      <c r="H209" s="34">
        <f>H210</f>
        <v>0</v>
      </c>
      <c r="I209" s="34">
        <f>I210</f>
        <v>0</v>
      </c>
      <c r="J209" s="34">
        <f t="shared" si="105"/>
        <v>0</v>
      </c>
      <c r="K209" s="34">
        <f>K210</f>
        <v>0</v>
      </c>
      <c r="L209" s="34">
        <f t="shared" si="127"/>
        <v>0</v>
      </c>
      <c r="M209" s="34">
        <f>M210</f>
        <v>0</v>
      </c>
      <c r="N209" s="34">
        <f>N210</f>
        <v>0</v>
      </c>
      <c r="O209" s="34">
        <f t="shared" si="107"/>
        <v>0</v>
      </c>
      <c r="P209" s="34">
        <f>P210</f>
        <v>0</v>
      </c>
      <c r="Q209" s="34">
        <f t="shared" si="128"/>
        <v>0</v>
      </c>
    </row>
    <row r="210" spans="1:17" ht="30" hidden="1" x14ac:dyDescent="0.25">
      <c r="A210" s="1" t="s">
        <v>192</v>
      </c>
      <c r="B210" s="2" t="s">
        <v>191</v>
      </c>
      <c r="C210" s="34"/>
      <c r="D210" s="34"/>
      <c r="E210" s="34">
        <f t="shared" si="95"/>
        <v>0</v>
      </c>
      <c r="F210" s="50"/>
      <c r="G210" s="34">
        <f t="shared" si="104"/>
        <v>0</v>
      </c>
      <c r="H210" s="34"/>
      <c r="I210" s="34"/>
      <c r="J210" s="34">
        <f t="shared" si="105"/>
        <v>0</v>
      </c>
      <c r="K210" s="34"/>
      <c r="L210" s="34">
        <f t="shared" si="127"/>
        <v>0</v>
      </c>
      <c r="M210" s="34"/>
      <c r="N210" s="34"/>
      <c r="O210" s="34">
        <f t="shared" si="107"/>
        <v>0</v>
      </c>
      <c r="P210" s="34"/>
      <c r="Q210" s="34">
        <f t="shared" si="128"/>
        <v>0</v>
      </c>
    </row>
    <row r="211" spans="1:17" ht="30" hidden="1" x14ac:dyDescent="0.25">
      <c r="A211" s="1" t="s">
        <v>314</v>
      </c>
      <c r="B211" s="2" t="s">
        <v>176</v>
      </c>
      <c r="C211" s="34">
        <f>C212</f>
        <v>312437900</v>
      </c>
      <c r="D211" s="34">
        <f>D212</f>
        <v>47191700</v>
      </c>
      <c r="E211" s="34">
        <f t="shared" si="95"/>
        <v>359629600</v>
      </c>
      <c r="F211" s="50">
        <f>F212</f>
        <v>169779000</v>
      </c>
      <c r="G211" s="34">
        <f t="shared" si="104"/>
        <v>529408600</v>
      </c>
      <c r="H211" s="34">
        <f>H212</f>
        <v>0</v>
      </c>
      <c r="I211" s="34">
        <f>I212</f>
        <v>0</v>
      </c>
      <c r="J211" s="34">
        <f t="shared" si="105"/>
        <v>0</v>
      </c>
      <c r="K211" s="34">
        <f>K212</f>
        <v>0</v>
      </c>
      <c r="L211" s="34">
        <f t="shared" si="127"/>
        <v>0</v>
      </c>
      <c r="M211" s="34">
        <f>M212</f>
        <v>0</v>
      </c>
      <c r="N211" s="34">
        <f>N212</f>
        <v>0</v>
      </c>
      <c r="O211" s="34">
        <f t="shared" si="107"/>
        <v>0</v>
      </c>
      <c r="P211" s="34">
        <f>P212</f>
        <v>0</v>
      </c>
      <c r="Q211" s="34">
        <f t="shared" si="128"/>
        <v>0</v>
      </c>
    </row>
    <row r="212" spans="1:17" ht="30.75" hidden="1" customHeight="1" x14ac:dyDescent="0.25">
      <c r="A212" s="1" t="s">
        <v>313</v>
      </c>
      <c r="B212" s="2" t="s">
        <v>177</v>
      </c>
      <c r="C212" s="34">
        <v>312437900</v>
      </c>
      <c r="D212" s="34">
        <v>47191700</v>
      </c>
      <c r="E212" s="34">
        <f t="shared" si="95"/>
        <v>359629600</v>
      </c>
      <c r="F212" s="50">
        <v>169779000</v>
      </c>
      <c r="G212" s="34">
        <f t="shared" si="104"/>
        <v>529408600</v>
      </c>
      <c r="H212" s="34"/>
      <c r="I212" s="34"/>
      <c r="J212" s="34">
        <f t="shared" si="105"/>
        <v>0</v>
      </c>
      <c r="K212" s="34"/>
      <c r="L212" s="34">
        <f t="shared" si="127"/>
        <v>0</v>
      </c>
      <c r="M212" s="34"/>
      <c r="N212" s="34"/>
      <c r="O212" s="34">
        <f t="shared" si="107"/>
        <v>0</v>
      </c>
      <c r="P212" s="34"/>
      <c r="Q212" s="34">
        <f t="shared" si="128"/>
        <v>0</v>
      </c>
    </row>
    <row r="213" spans="1:17" ht="105" hidden="1" customHeight="1" x14ac:dyDescent="0.25">
      <c r="A213" s="1" t="s">
        <v>403</v>
      </c>
      <c r="B213" s="25" t="s">
        <v>405</v>
      </c>
      <c r="C213" s="34">
        <f>C214</f>
        <v>0</v>
      </c>
      <c r="D213" s="34">
        <f>D214</f>
        <v>0</v>
      </c>
      <c r="E213" s="34">
        <f t="shared" si="95"/>
        <v>0</v>
      </c>
      <c r="F213" s="50">
        <f>F214</f>
        <v>0</v>
      </c>
      <c r="G213" s="34">
        <f t="shared" si="104"/>
        <v>0</v>
      </c>
      <c r="H213" s="34">
        <f>H214</f>
        <v>0</v>
      </c>
      <c r="I213" s="34">
        <f>I214</f>
        <v>0</v>
      </c>
      <c r="J213" s="34">
        <f t="shared" si="105"/>
        <v>0</v>
      </c>
      <c r="K213" s="34">
        <f>K214</f>
        <v>0</v>
      </c>
      <c r="L213" s="34">
        <f t="shared" si="127"/>
        <v>0</v>
      </c>
      <c r="M213" s="34">
        <f>M214</f>
        <v>0</v>
      </c>
      <c r="N213" s="34">
        <f>N214</f>
        <v>0</v>
      </c>
      <c r="O213" s="34">
        <f t="shared" si="107"/>
        <v>0</v>
      </c>
      <c r="P213" s="34">
        <f>P214</f>
        <v>0</v>
      </c>
      <c r="Q213" s="34">
        <f t="shared" si="128"/>
        <v>0</v>
      </c>
    </row>
    <row r="214" spans="1:17" ht="105" hidden="1" x14ac:dyDescent="0.25">
      <c r="A214" s="1" t="s">
        <v>404</v>
      </c>
      <c r="B214" s="25" t="s">
        <v>406</v>
      </c>
      <c r="C214" s="34"/>
      <c r="D214" s="34"/>
      <c r="E214" s="34">
        <f t="shared" si="95"/>
        <v>0</v>
      </c>
      <c r="F214" s="50"/>
      <c r="G214" s="34">
        <f t="shared" si="104"/>
        <v>0</v>
      </c>
      <c r="H214" s="34"/>
      <c r="I214" s="34"/>
      <c r="J214" s="34">
        <f t="shared" si="105"/>
        <v>0</v>
      </c>
      <c r="K214" s="34"/>
      <c r="L214" s="34">
        <f t="shared" si="127"/>
        <v>0</v>
      </c>
      <c r="M214" s="34"/>
      <c r="N214" s="34"/>
      <c r="O214" s="34">
        <f t="shared" si="107"/>
        <v>0</v>
      </c>
      <c r="P214" s="34"/>
      <c r="Q214" s="34">
        <f t="shared" si="128"/>
        <v>0</v>
      </c>
    </row>
    <row r="215" spans="1:17" ht="45" hidden="1" x14ac:dyDescent="0.25">
      <c r="A215" s="1" t="s">
        <v>568</v>
      </c>
      <c r="B215" s="25" t="s">
        <v>569</v>
      </c>
      <c r="C215" s="34"/>
      <c r="D215" s="34"/>
      <c r="E215" s="34" t="s">
        <v>563</v>
      </c>
      <c r="F215" s="50">
        <f>F216</f>
        <v>22061100</v>
      </c>
      <c r="G215" s="34">
        <f>F215</f>
        <v>22061100</v>
      </c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1:17" ht="45" hidden="1" x14ac:dyDescent="0.25">
      <c r="A216" s="1" t="s">
        <v>566</v>
      </c>
      <c r="B216" s="25" t="s">
        <v>567</v>
      </c>
      <c r="C216" s="34"/>
      <c r="D216" s="34"/>
      <c r="E216" s="34"/>
      <c r="F216" s="50">
        <v>22061100</v>
      </c>
      <c r="G216" s="34">
        <f>E216+F216</f>
        <v>22061100</v>
      </c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1:17" hidden="1" x14ac:dyDescent="0.25">
      <c r="A217" s="3" t="s">
        <v>380</v>
      </c>
      <c r="B217" s="4" t="s">
        <v>180</v>
      </c>
      <c r="C217" s="34">
        <f>C218</f>
        <v>0</v>
      </c>
      <c r="D217" s="34">
        <f>D218</f>
        <v>0</v>
      </c>
      <c r="E217" s="34">
        <f t="shared" ref="E217:E280" si="135">C217+D217</f>
        <v>0</v>
      </c>
      <c r="F217" s="50">
        <f>F218</f>
        <v>46887300</v>
      </c>
      <c r="G217" s="34">
        <f t="shared" si="104"/>
        <v>46887300</v>
      </c>
      <c r="H217" s="34">
        <f>H218</f>
        <v>0</v>
      </c>
      <c r="I217" s="34">
        <f>I218</f>
        <v>0</v>
      </c>
      <c r="J217" s="34">
        <f t="shared" si="105"/>
        <v>0</v>
      </c>
      <c r="K217" s="34">
        <f>K218</f>
        <v>0</v>
      </c>
      <c r="L217" s="34">
        <f t="shared" ref="L217:L288" si="136">J217+K217</f>
        <v>0</v>
      </c>
      <c r="M217" s="34">
        <f>M218</f>
        <v>0</v>
      </c>
      <c r="N217" s="34">
        <f>N218</f>
        <v>0</v>
      </c>
      <c r="O217" s="34">
        <f t="shared" si="107"/>
        <v>0</v>
      </c>
      <c r="P217" s="34">
        <f>P218</f>
        <v>0</v>
      </c>
      <c r="Q217" s="34">
        <f t="shared" ref="Q217:Q288" si="137">O217+P217</f>
        <v>0</v>
      </c>
    </row>
    <row r="218" spans="1:17" hidden="1" x14ac:dyDescent="0.25">
      <c r="A218" s="20" t="s">
        <v>381</v>
      </c>
      <c r="B218" s="4" t="s">
        <v>181</v>
      </c>
      <c r="C218" s="34"/>
      <c r="D218" s="34"/>
      <c r="E218" s="34">
        <f t="shared" si="135"/>
        <v>0</v>
      </c>
      <c r="F218" s="50">
        <f>5454000+41433300</f>
        <v>46887300</v>
      </c>
      <c r="G218" s="34">
        <f t="shared" si="104"/>
        <v>46887300</v>
      </c>
      <c r="H218" s="34"/>
      <c r="I218" s="34"/>
      <c r="J218" s="34">
        <f t="shared" si="105"/>
        <v>0</v>
      </c>
      <c r="K218" s="34"/>
      <c r="L218" s="34">
        <f t="shared" si="136"/>
        <v>0</v>
      </c>
      <c r="M218" s="34"/>
      <c r="N218" s="34"/>
      <c r="O218" s="34">
        <f t="shared" si="107"/>
        <v>0</v>
      </c>
      <c r="P218" s="34"/>
      <c r="Q218" s="34">
        <f t="shared" si="137"/>
        <v>0</v>
      </c>
    </row>
    <row r="219" spans="1:17" ht="33" customHeight="1" x14ac:dyDescent="0.25">
      <c r="A219" s="1" t="s">
        <v>309</v>
      </c>
      <c r="B219" s="2" t="s">
        <v>296</v>
      </c>
      <c r="C219" s="34">
        <f>C220+C236+C246+C248+C250+C254+C222+C228+C232+C240++C238+C242+C252+C244+C234+C230</f>
        <v>3002446000</v>
      </c>
      <c r="D219" s="34">
        <f>D220+D236+D246+D248+D250+D254+D222+D228+D232+D240++D238+D242+D252+D244+D234+D230</f>
        <v>-55589822</v>
      </c>
      <c r="E219" s="34">
        <f t="shared" si="135"/>
        <v>2946856178</v>
      </c>
      <c r="F219" s="50">
        <f>F220+F236+F246+F248+F250+F254+F222+F228+F232+F240++F238+F242+F252+F244+F234+F230</f>
        <v>2721255903.6999998</v>
      </c>
      <c r="G219" s="34">
        <f t="shared" si="104"/>
        <v>5668112081.6999998</v>
      </c>
      <c r="H219" s="34">
        <f t="shared" ref="H219:M219" si="138">H220+H236+H246+H248+H250+H254+H222+H228+H232+H240++H238+H242+H252+H244+H234+H230</f>
        <v>1605681600</v>
      </c>
      <c r="I219" s="34">
        <f>I220+I236+I246+I248+I250+I254+I222+I228+I232+I240++I238+I242+I252+I244+I234+I230</f>
        <v>0</v>
      </c>
      <c r="J219" s="34">
        <f t="shared" si="105"/>
        <v>1605681600</v>
      </c>
      <c r="K219" s="34">
        <f>K220+K236+K246+K248+K250+K254+K222+K228+K232+K240++K238+K242+K252+K244+K234+K230</f>
        <v>495578900</v>
      </c>
      <c r="L219" s="34">
        <f t="shared" si="136"/>
        <v>2101260500</v>
      </c>
      <c r="M219" s="34">
        <f t="shared" si="138"/>
        <v>1108795900</v>
      </c>
      <c r="N219" s="34">
        <f>N220+N236+N246+N248+N250+N254+N222+N228+N232+N240++N238+N242+N252+N244+N234+N230</f>
        <v>0</v>
      </c>
      <c r="O219" s="34">
        <f t="shared" si="107"/>
        <v>1108795900</v>
      </c>
      <c r="P219" s="34">
        <f>P220+P236+P246+P248+P250+P254+P222+P228+P232+P240++P238+P242+P252+P244+P234+P230</f>
        <v>147596300</v>
      </c>
      <c r="Q219" s="34">
        <f t="shared" si="137"/>
        <v>1256392200</v>
      </c>
    </row>
    <row r="220" spans="1:17" ht="79.5" customHeight="1" x14ac:dyDescent="0.25">
      <c r="A220" s="1" t="s">
        <v>268</v>
      </c>
      <c r="B220" s="22" t="s">
        <v>476</v>
      </c>
      <c r="C220" s="34">
        <f>C221</f>
        <v>0</v>
      </c>
      <c r="D220" s="34">
        <f>D221</f>
        <v>211703900</v>
      </c>
      <c r="E220" s="34">
        <f t="shared" si="135"/>
        <v>211703900</v>
      </c>
      <c r="F220" s="50">
        <f>F221</f>
        <v>219697400</v>
      </c>
      <c r="G220" s="34">
        <f t="shared" si="104"/>
        <v>431401300</v>
      </c>
      <c r="H220" s="34">
        <f t="shared" ref="H220:M220" si="139">H221</f>
        <v>0</v>
      </c>
      <c r="I220" s="34">
        <f>I221</f>
        <v>0</v>
      </c>
      <c r="J220" s="34">
        <f t="shared" si="105"/>
        <v>0</v>
      </c>
      <c r="K220" s="34">
        <f>K221</f>
        <v>0</v>
      </c>
      <c r="L220" s="34">
        <f t="shared" si="136"/>
        <v>0</v>
      </c>
      <c r="M220" s="34">
        <f t="shared" si="139"/>
        <v>40042600</v>
      </c>
      <c r="N220" s="34">
        <f>N221</f>
        <v>0</v>
      </c>
      <c r="O220" s="34">
        <f t="shared" si="107"/>
        <v>40042600</v>
      </c>
      <c r="P220" s="34">
        <f>P221</f>
        <v>0</v>
      </c>
      <c r="Q220" s="34">
        <f t="shared" si="137"/>
        <v>40042600</v>
      </c>
    </row>
    <row r="221" spans="1:17" ht="78.75" customHeight="1" x14ac:dyDescent="0.25">
      <c r="A221" s="1" t="s">
        <v>269</v>
      </c>
      <c r="B221" s="22" t="s">
        <v>477</v>
      </c>
      <c r="C221" s="34"/>
      <c r="D221" s="34">
        <v>211703900</v>
      </c>
      <c r="E221" s="34">
        <f t="shared" si="135"/>
        <v>211703900</v>
      </c>
      <c r="F221" s="50">
        <v>219697400</v>
      </c>
      <c r="G221" s="34">
        <f t="shared" si="104"/>
        <v>431401300</v>
      </c>
      <c r="H221" s="34"/>
      <c r="I221" s="34"/>
      <c r="J221" s="34">
        <f t="shared" si="105"/>
        <v>0</v>
      </c>
      <c r="K221" s="34"/>
      <c r="L221" s="34">
        <f t="shared" si="136"/>
        <v>0</v>
      </c>
      <c r="M221" s="34">
        <f>40042600</f>
        <v>40042600</v>
      </c>
      <c r="N221" s="34"/>
      <c r="O221" s="34">
        <f t="shared" si="107"/>
        <v>40042600</v>
      </c>
      <c r="P221" s="34"/>
      <c r="Q221" s="34">
        <f t="shared" si="137"/>
        <v>40042600</v>
      </c>
    </row>
    <row r="222" spans="1:17" ht="30" x14ac:dyDescent="0.25">
      <c r="A222" s="5" t="s">
        <v>311</v>
      </c>
      <c r="B222" s="23" t="s">
        <v>375</v>
      </c>
      <c r="C222" s="34">
        <f>C223</f>
        <v>714243300</v>
      </c>
      <c r="D222" s="34">
        <f>D223</f>
        <v>446853200</v>
      </c>
      <c r="E222" s="34">
        <f t="shared" si="135"/>
        <v>1161096500</v>
      </c>
      <c r="F222" s="50">
        <f>F223</f>
        <v>678044600</v>
      </c>
      <c r="G222" s="34">
        <f t="shared" si="104"/>
        <v>1839141100</v>
      </c>
      <c r="H222" s="34">
        <f t="shared" ref="H222:M222" si="140">H223</f>
        <v>286011000</v>
      </c>
      <c r="I222" s="34">
        <f>I223</f>
        <v>0</v>
      </c>
      <c r="J222" s="34">
        <f t="shared" si="105"/>
        <v>286011000</v>
      </c>
      <c r="K222" s="34">
        <f>K223</f>
        <v>342346300</v>
      </c>
      <c r="L222" s="34">
        <f t="shared" si="136"/>
        <v>628357300</v>
      </c>
      <c r="M222" s="34">
        <f t="shared" si="140"/>
        <v>88800</v>
      </c>
      <c r="N222" s="34">
        <f>N223</f>
        <v>0</v>
      </c>
      <c r="O222" s="34">
        <f t="shared" si="107"/>
        <v>88800</v>
      </c>
      <c r="P222" s="34">
        <f>P223</f>
        <v>0</v>
      </c>
      <c r="Q222" s="34">
        <f t="shared" si="137"/>
        <v>88800</v>
      </c>
    </row>
    <row r="223" spans="1:17" ht="45" x14ac:dyDescent="0.25">
      <c r="A223" s="5" t="s">
        <v>312</v>
      </c>
      <c r="B223" s="43" t="s">
        <v>310</v>
      </c>
      <c r="C223" s="34">
        <f>79036900+635206400</f>
        <v>714243300</v>
      </c>
      <c r="D223" s="34">
        <v>446853200</v>
      </c>
      <c r="E223" s="34">
        <f t="shared" si="135"/>
        <v>1161096500</v>
      </c>
      <c r="F223" s="50">
        <v>678044600</v>
      </c>
      <c r="G223" s="34">
        <f t="shared" si="104"/>
        <v>1839141100</v>
      </c>
      <c r="H223" s="34">
        <v>286011000</v>
      </c>
      <c r="I223" s="34"/>
      <c r="J223" s="34">
        <f t="shared" si="105"/>
        <v>286011000</v>
      </c>
      <c r="K223" s="34">
        <v>342346300</v>
      </c>
      <c r="L223" s="34">
        <f t="shared" si="136"/>
        <v>628357300</v>
      </c>
      <c r="M223" s="34">
        <v>88800</v>
      </c>
      <c r="N223" s="34"/>
      <c r="O223" s="34">
        <f t="shared" si="107"/>
        <v>88800</v>
      </c>
      <c r="P223" s="34"/>
      <c r="Q223" s="34">
        <f t="shared" si="137"/>
        <v>88800</v>
      </c>
    </row>
    <row r="224" spans="1:17" ht="120" hidden="1" customHeight="1" x14ac:dyDescent="0.25">
      <c r="A224" s="5" t="s">
        <v>321</v>
      </c>
      <c r="B224" s="44" t="s">
        <v>316</v>
      </c>
      <c r="C224" s="34"/>
      <c r="D224" s="34"/>
      <c r="E224" s="34">
        <f t="shared" si="135"/>
        <v>0</v>
      </c>
      <c r="F224" s="50"/>
      <c r="G224" s="34">
        <f t="shared" si="104"/>
        <v>0</v>
      </c>
      <c r="H224" s="34"/>
      <c r="I224" s="34"/>
      <c r="J224" s="34">
        <f t="shared" si="105"/>
        <v>0</v>
      </c>
      <c r="K224" s="34"/>
      <c r="L224" s="34">
        <f t="shared" si="136"/>
        <v>0</v>
      </c>
      <c r="M224" s="34"/>
      <c r="N224" s="34"/>
      <c r="O224" s="34">
        <f t="shared" si="107"/>
        <v>0</v>
      </c>
      <c r="P224" s="34"/>
      <c r="Q224" s="34">
        <f t="shared" si="137"/>
        <v>0</v>
      </c>
    </row>
    <row r="225" spans="1:17" ht="120" hidden="1" customHeight="1" x14ac:dyDescent="0.25">
      <c r="A225" s="5" t="s">
        <v>320</v>
      </c>
      <c r="B225" s="44" t="s">
        <v>317</v>
      </c>
      <c r="C225" s="34"/>
      <c r="D225" s="34"/>
      <c r="E225" s="34">
        <f t="shared" si="135"/>
        <v>0</v>
      </c>
      <c r="F225" s="50"/>
      <c r="G225" s="34">
        <f t="shared" si="104"/>
        <v>0</v>
      </c>
      <c r="H225" s="34"/>
      <c r="I225" s="34"/>
      <c r="J225" s="34">
        <f t="shared" si="105"/>
        <v>0</v>
      </c>
      <c r="K225" s="34"/>
      <c r="L225" s="34">
        <f t="shared" si="136"/>
        <v>0</v>
      </c>
      <c r="M225" s="34"/>
      <c r="N225" s="34"/>
      <c r="O225" s="34">
        <f t="shared" si="107"/>
        <v>0</v>
      </c>
      <c r="P225" s="34"/>
      <c r="Q225" s="34">
        <f t="shared" si="137"/>
        <v>0</v>
      </c>
    </row>
    <row r="226" spans="1:17" ht="90" hidden="1" customHeight="1" x14ac:dyDescent="0.25">
      <c r="A226" s="5" t="s">
        <v>323</v>
      </c>
      <c r="B226" s="44" t="s">
        <v>318</v>
      </c>
      <c r="C226" s="34"/>
      <c r="D226" s="34"/>
      <c r="E226" s="34">
        <f t="shared" si="135"/>
        <v>0</v>
      </c>
      <c r="F226" s="50"/>
      <c r="G226" s="34">
        <f t="shared" si="104"/>
        <v>0</v>
      </c>
      <c r="H226" s="34"/>
      <c r="I226" s="34"/>
      <c r="J226" s="34">
        <f t="shared" si="105"/>
        <v>0</v>
      </c>
      <c r="K226" s="34"/>
      <c r="L226" s="34">
        <f t="shared" si="136"/>
        <v>0</v>
      </c>
      <c r="M226" s="34"/>
      <c r="N226" s="34"/>
      <c r="O226" s="34">
        <f t="shared" si="107"/>
        <v>0</v>
      </c>
      <c r="P226" s="34"/>
      <c r="Q226" s="34">
        <f t="shared" si="137"/>
        <v>0</v>
      </c>
    </row>
    <row r="227" spans="1:17" ht="90" hidden="1" customHeight="1" x14ac:dyDescent="0.25">
      <c r="A227" s="5" t="s">
        <v>322</v>
      </c>
      <c r="B227" s="44" t="s">
        <v>319</v>
      </c>
      <c r="C227" s="34"/>
      <c r="D227" s="34"/>
      <c r="E227" s="34">
        <f t="shared" si="135"/>
        <v>0</v>
      </c>
      <c r="F227" s="50"/>
      <c r="G227" s="34">
        <f t="shared" ref="G227:G243" si="141">E227+F227</f>
        <v>0</v>
      </c>
      <c r="H227" s="34"/>
      <c r="I227" s="34"/>
      <c r="J227" s="34">
        <f t="shared" ref="J227:J290" si="142">H227+I227</f>
        <v>0</v>
      </c>
      <c r="K227" s="34"/>
      <c r="L227" s="34">
        <f t="shared" si="136"/>
        <v>0</v>
      </c>
      <c r="M227" s="34"/>
      <c r="N227" s="34"/>
      <c r="O227" s="34">
        <f t="shared" ref="O227:O290" si="143">M227+N227</f>
        <v>0</v>
      </c>
      <c r="P227" s="34"/>
      <c r="Q227" s="34">
        <f t="shared" si="137"/>
        <v>0</v>
      </c>
    </row>
    <row r="228" spans="1:17" ht="120" hidden="1" customHeight="1" x14ac:dyDescent="0.25">
      <c r="A228" s="5" t="s">
        <v>321</v>
      </c>
      <c r="B228" s="26" t="s">
        <v>316</v>
      </c>
      <c r="C228" s="34">
        <f>C229</f>
        <v>0</v>
      </c>
      <c r="D228" s="34">
        <f>D229</f>
        <v>0</v>
      </c>
      <c r="E228" s="34">
        <f t="shared" si="135"/>
        <v>0</v>
      </c>
      <c r="F228" s="50">
        <f>F229</f>
        <v>0</v>
      </c>
      <c r="G228" s="34">
        <f t="shared" si="141"/>
        <v>0</v>
      </c>
      <c r="H228" s="34"/>
      <c r="I228" s="34">
        <f>I229</f>
        <v>0</v>
      </c>
      <c r="J228" s="34">
        <f t="shared" si="142"/>
        <v>0</v>
      </c>
      <c r="K228" s="34">
        <f>K229</f>
        <v>0</v>
      </c>
      <c r="L228" s="34">
        <f t="shared" si="136"/>
        <v>0</v>
      </c>
      <c r="M228" s="34"/>
      <c r="N228" s="34">
        <f>N229</f>
        <v>0</v>
      </c>
      <c r="O228" s="34">
        <f t="shared" si="143"/>
        <v>0</v>
      </c>
      <c r="P228" s="34">
        <f>P229</f>
        <v>0</v>
      </c>
      <c r="Q228" s="34">
        <f t="shared" si="137"/>
        <v>0</v>
      </c>
    </row>
    <row r="229" spans="1:17" ht="120" hidden="1" customHeight="1" x14ac:dyDescent="0.25">
      <c r="A229" s="5" t="s">
        <v>320</v>
      </c>
      <c r="B229" s="26" t="s">
        <v>317</v>
      </c>
      <c r="C229" s="34"/>
      <c r="D229" s="34"/>
      <c r="E229" s="34">
        <f t="shared" si="135"/>
        <v>0</v>
      </c>
      <c r="F229" s="50"/>
      <c r="G229" s="34">
        <f t="shared" si="141"/>
        <v>0</v>
      </c>
      <c r="H229" s="34"/>
      <c r="I229" s="34"/>
      <c r="J229" s="34">
        <f t="shared" si="142"/>
        <v>0</v>
      </c>
      <c r="K229" s="34"/>
      <c r="L229" s="34">
        <f t="shared" si="136"/>
        <v>0</v>
      </c>
      <c r="M229" s="34"/>
      <c r="N229" s="34"/>
      <c r="O229" s="34">
        <f t="shared" si="143"/>
        <v>0</v>
      </c>
      <c r="P229" s="34"/>
      <c r="Q229" s="34">
        <f t="shared" si="137"/>
        <v>0</v>
      </c>
    </row>
    <row r="230" spans="1:17" ht="82.5" hidden="1" customHeight="1" x14ac:dyDescent="0.25">
      <c r="A230" s="5" t="s">
        <v>534</v>
      </c>
      <c r="B230" s="26" t="s">
        <v>537</v>
      </c>
      <c r="C230" s="34">
        <f>C231</f>
        <v>0</v>
      </c>
      <c r="D230" s="34">
        <f>D231</f>
        <v>6717000</v>
      </c>
      <c r="E230" s="34">
        <f t="shared" si="135"/>
        <v>6717000</v>
      </c>
      <c r="F230" s="50">
        <f>F231</f>
        <v>4184000</v>
      </c>
      <c r="G230" s="34">
        <f t="shared" si="141"/>
        <v>10901000</v>
      </c>
      <c r="H230" s="34"/>
      <c r="I230" s="34">
        <f>I231</f>
        <v>0</v>
      </c>
      <c r="J230" s="34">
        <f t="shared" si="142"/>
        <v>0</v>
      </c>
      <c r="K230" s="34">
        <f>K231</f>
        <v>0</v>
      </c>
      <c r="L230" s="34">
        <f t="shared" si="136"/>
        <v>0</v>
      </c>
      <c r="M230" s="34"/>
      <c r="N230" s="34">
        <f>N231</f>
        <v>0</v>
      </c>
      <c r="O230" s="34">
        <f t="shared" si="143"/>
        <v>0</v>
      </c>
      <c r="P230" s="34">
        <f>P231</f>
        <v>0</v>
      </c>
      <c r="Q230" s="34">
        <f t="shared" si="137"/>
        <v>0</v>
      </c>
    </row>
    <row r="231" spans="1:17" ht="81.75" hidden="1" customHeight="1" x14ac:dyDescent="0.25">
      <c r="A231" s="5" t="s">
        <v>535</v>
      </c>
      <c r="B231" s="26" t="s">
        <v>536</v>
      </c>
      <c r="C231" s="34"/>
      <c r="D231" s="34">
        <v>6717000</v>
      </c>
      <c r="E231" s="34">
        <f t="shared" si="135"/>
        <v>6717000</v>
      </c>
      <c r="F231" s="50">
        <v>4184000</v>
      </c>
      <c r="G231" s="34">
        <f t="shared" si="141"/>
        <v>10901000</v>
      </c>
      <c r="H231" s="34"/>
      <c r="I231" s="34"/>
      <c r="J231" s="34">
        <f t="shared" si="142"/>
        <v>0</v>
      </c>
      <c r="K231" s="34"/>
      <c r="L231" s="34">
        <f t="shared" si="136"/>
        <v>0</v>
      </c>
      <c r="M231" s="34"/>
      <c r="N231" s="34"/>
      <c r="O231" s="34">
        <f t="shared" si="143"/>
        <v>0</v>
      </c>
      <c r="P231" s="34"/>
      <c r="Q231" s="34">
        <f t="shared" si="137"/>
        <v>0</v>
      </c>
    </row>
    <row r="232" spans="1:17" ht="90" hidden="1" x14ac:dyDescent="0.25">
      <c r="A232" s="5" t="s">
        <v>323</v>
      </c>
      <c r="B232" s="26" t="s">
        <v>318</v>
      </c>
      <c r="C232" s="34">
        <f>C233</f>
        <v>0</v>
      </c>
      <c r="D232" s="34">
        <f>D233</f>
        <v>0</v>
      </c>
      <c r="E232" s="34">
        <f t="shared" si="135"/>
        <v>0</v>
      </c>
      <c r="F232" s="50">
        <f>F233</f>
        <v>792281600</v>
      </c>
      <c r="G232" s="34">
        <f t="shared" si="141"/>
        <v>792281600</v>
      </c>
      <c r="H232" s="34"/>
      <c r="I232" s="34">
        <f>I233</f>
        <v>0</v>
      </c>
      <c r="J232" s="34">
        <f t="shared" si="142"/>
        <v>0</v>
      </c>
      <c r="K232" s="34">
        <f>K233</f>
        <v>0</v>
      </c>
      <c r="L232" s="34">
        <f t="shared" si="136"/>
        <v>0</v>
      </c>
      <c r="M232" s="34"/>
      <c r="N232" s="34">
        <f>N233</f>
        <v>0</v>
      </c>
      <c r="O232" s="34">
        <f t="shared" si="143"/>
        <v>0</v>
      </c>
      <c r="P232" s="34">
        <f>P233</f>
        <v>0</v>
      </c>
      <c r="Q232" s="34">
        <f t="shared" si="137"/>
        <v>0</v>
      </c>
    </row>
    <row r="233" spans="1:17" ht="90" hidden="1" x14ac:dyDescent="0.25">
      <c r="A233" s="5" t="s">
        <v>322</v>
      </c>
      <c r="B233" s="26" t="s">
        <v>319</v>
      </c>
      <c r="C233" s="34"/>
      <c r="D233" s="34"/>
      <c r="E233" s="34"/>
      <c r="F233" s="50">
        <v>792281600</v>
      </c>
      <c r="G233" s="34">
        <f>E233+F233</f>
        <v>792281600</v>
      </c>
      <c r="H233" s="34"/>
      <c r="I233" s="34"/>
      <c r="J233" s="34">
        <f t="shared" si="142"/>
        <v>0</v>
      </c>
      <c r="K233" s="34"/>
      <c r="L233" s="34">
        <f t="shared" si="136"/>
        <v>0</v>
      </c>
      <c r="M233" s="34"/>
      <c r="N233" s="34"/>
      <c r="O233" s="34">
        <f t="shared" si="143"/>
        <v>0</v>
      </c>
      <c r="P233" s="34"/>
      <c r="Q233" s="34">
        <f t="shared" si="137"/>
        <v>0</v>
      </c>
    </row>
    <row r="234" spans="1:17" ht="71.25" customHeight="1" x14ac:dyDescent="0.25">
      <c r="A234" s="5" t="s">
        <v>530</v>
      </c>
      <c r="B234" s="26" t="s">
        <v>531</v>
      </c>
      <c r="C234" s="34">
        <f>C235</f>
        <v>15672300</v>
      </c>
      <c r="D234" s="34">
        <f>D235</f>
        <v>-6717000</v>
      </c>
      <c r="E234" s="34">
        <f t="shared" si="135"/>
        <v>8955300</v>
      </c>
      <c r="F234" s="50">
        <f>F235</f>
        <v>10806200</v>
      </c>
      <c r="G234" s="34">
        <f t="shared" si="141"/>
        <v>19761500</v>
      </c>
      <c r="H234" s="34">
        <f t="shared" ref="H234:M234" si="144">H235</f>
        <v>82599500</v>
      </c>
      <c r="I234" s="34">
        <f>I235</f>
        <v>0</v>
      </c>
      <c r="J234" s="34">
        <f t="shared" si="142"/>
        <v>82599500</v>
      </c>
      <c r="K234" s="34">
        <f>K235</f>
        <v>0</v>
      </c>
      <c r="L234" s="34">
        <f t="shared" si="136"/>
        <v>82599500</v>
      </c>
      <c r="M234" s="34">
        <f t="shared" si="144"/>
        <v>59594200</v>
      </c>
      <c r="N234" s="34">
        <f>N235</f>
        <v>0</v>
      </c>
      <c r="O234" s="34">
        <f t="shared" si="143"/>
        <v>59594200</v>
      </c>
      <c r="P234" s="34">
        <f>P235</f>
        <v>0</v>
      </c>
      <c r="Q234" s="34">
        <f t="shared" si="137"/>
        <v>59594200</v>
      </c>
    </row>
    <row r="235" spans="1:17" ht="54" customHeight="1" x14ac:dyDescent="0.25">
      <c r="A235" s="5" t="s">
        <v>532</v>
      </c>
      <c r="B235" s="26" t="s">
        <v>533</v>
      </c>
      <c r="C235" s="34">
        <f>75000000+6717000-66044700</f>
        <v>15672300</v>
      </c>
      <c r="D235" s="34">
        <v>-6717000</v>
      </c>
      <c r="E235" s="34">
        <f t="shared" si="135"/>
        <v>8955300</v>
      </c>
      <c r="F235" s="34">
        <v>10806200</v>
      </c>
      <c r="G235" s="34">
        <f t="shared" si="141"/>
        <v>19761500</v>
      </c>
      <c r="H235" s="34">
        <f>75000000+7599500</f>
        <v>82599500</v>
      </c>
      <c r="I235" s="34"/>
      <c r="J235" s="34">
        <f t="shared" si="142"/>
        <v>82599500</v>
      </c>
      <c r="K235" s="34"/>
      <c r="L235" s="34">
        <f t="shared" si="136"/>
        <v>82599500</v>
      </c>
      <c r="M235" s="34">
        <f>75000000-15405800</f>
        <v>59594200</v>
      </c>
      <c r="N235" s="34"/>
      <c r="O235" s="34">
        <f t="shared" si="143"/>
        <v>59594200</v>
      </c>
      <c r="P235" s="34"/>
      <c r="Q235" s="34">
        <f t="shared" si="137"/>
        <v>59594200</v>
      </c>
    </row>
    <row r="236" spans="1:17" ht="79.5" hidden="1" customHeight="1" x14ac:dyDescent="0.25">
      <c r="A236" s="1" t="s">
        <v>273</v>
      </c>
      <c r="B236" s="2" t="s">
        <v>478</v>
      </c>
      <c r="C236" s="34">
        <f>C237</f>
        <v>0</v>
      </c>
      <c r="D236" s="34">
        <f>D237</f>
        <v>0</v>
      </c>
      <c r="E236" s="34">
        <f t="shared" si="135"/>
        <v>0</v>
      </c>
      <c r="F236" s="34">
        <f>F237</f>
        <v>0</v>
      </c>
      <c r="G236" s="34">
        <f t="shared" si="141"/>
        <v>0</v>
      </c>
      <c r="H236" s="34">
        <f t="shared" ref="H236:M236" si="145">H237</f>
        <v>0</v>
      </c>
      <c r="I236" s="34">
        <f>I237</f>
        <v>0</v>
      </c>
      <c r="J236" s="34">
        <f t="shared" si="142"/>
        <v>0</v>
      </c>
      <c r="K236" s="34">
        <f>K237</f>
        <v>0</v>
      </c>
      <c r="L236" s="34">
        <f t="shared" si="136"/>
        <v>0</v>
      </c>
      <c r="M236" s="34">
        <f t="shared" si="145"/>
        <v>0</v>
      </c>
      <c r="N236" s="34">
        <f>N237</f>
        <v>0</v>
      </c>
      <c r="O236" s="34">
        <f t="shared" si="143"/>
        <v>0</v>
      </c>
      <c r="P236" s="34">
        <f>P237</f>
        <v>0</v>
      </c>
      <c r="Q236" s="34">
        <f t="shared" si="137"/>
        <v>0</v>
      </c>
    </row>
    <row r="237" spans="1:17" ht="81.75" hidden="1" customHeight="1" x14ac:dyDescent="0.25">
      <c r="A237" s="1" t="s">
        <v>272</v>
      </c>
      <c r="B237" s="2" t="s">
        <v>479</v>
      </c>
      <c r="C237" s="34"/>
      <c r="D237" s="34"/>
      <c r="E237" s="34">
        <f t="shared" si="135"/>
        <v>0</v>
      </c>
      <c r="F237" s="34"/>
      <c r="G237" s="34">
        <f t="shared" si="141"/>
        <v>0</v>
      </c>
      <c r="H237" s="34"/>
      <c r="I237" s="34"/>
      <c r="J237" s="34">
        <f t="shared" si="142"/>
        <v>0</v>
      </c>
      <c r="K237" s="34"/>
      <c r="L237" s="34">
        <f t="shared" si="136"/>
        <v>0</v>
      </c>
      <c r="M237" s="34">
        <v>0</v>
      </c>
      <c r="N237" s="34"/>
      <c r="O237" s="34">
        <f t="shared" si="143"/>
        <v>0</v>
      </c>
      <c r="P237" s="34"/>
      <c r="Q237" s="34">
        <f t="shared" si="137"/>
        <v>0</v>
      </c>
    </row>
    <row r="238" spans="1:17" ht="75" x14ac:dyDescent="0.25">
      <c r="A238" s="1" t="s">
        <v>522</v>
      </c>
      <c r="B238" s="38" t="s">
        <v>523</v>
      </c>
      <c r="C238" s="34">
        <f>C239</f>
        <v>5834200</v>
      </c>
      <c r="D238" s="34">
        <f>D239</f>
        <v>0</v>
      </c>
      <c r="E238" s="34">
        <f t="shared" si="135"/>
        <v>5834200</v>
      </c>
      <c r="F238" s="34">
        <f>F239</f>
        <v>0</v>
      </c>
      <c r="G238" s="34">
        <f t="shared" si="141"/>
        <v>5834200</v>
      </c>
      <c r="H238" s="34">
        <f t="shared" ref="H238:M238" si="146">H239</f>
        <v>5834200</v>
      </c>
      <c r="I238" s="34">
        <f>I239</f>
        <v>0</v>
      </c>
      <c r="J238" s="34">
        <f t="shared" si="142"/>
        <v>5834200</v>
      </c>
      <c r="K238" s="34">
        <f>K239</f>
        <v>0</v>
      </c>
      <c r="L238" s="34">
        <f t="shared" si="136"/>
        <v>5834200</v>
      </c>
      <c r="M238" s="34">
        <f t="shared" si="146"/>
        <v>7052500</v>
      </c>
      <c r="N238" s="34">
        <f>N239</f>
        <v>0</v>
      </c>
      <c r="O238" s="34">
        <f t="shared" si="143"/>
        <v>7052500</v>
      </c>
      <c r="P238" s="34">
        <f>P239</f>
        <v>0</v>
      </c>
      <c r="Q238" s="34">
        <f t="shared" si="137"/>
        <v>7052500</v>
      </c>
    </row>
    <row r="239" spans="1:17" ht="83.25" customHeight="1" x14ac:dyDescent="0.25">
      <c r="A239" s="1" t="s">
        <v>521</v>
      </c>
      <c r="B239" s="38" t="s">
        <v>523</v>
      </c>
      <c r="C239" s="34">
        <f>5833200+1000</f>
        <v>5834200</v>
      </c>
      <c r="D239" s="34"/>
      <c r="E239" s="34">
        <f t="shared" si="135"/>
        <v>5834200</v>
      </c>
      <c r="F239" s="34"/>
      <c r="G239" s="34">
        <f t="shared" si="141"/>
        <v>5834200</v>
      </c>
      <c r="H239" s="34">
        <f>5833200+1000</f>
        <v>5834200</v>
      </c>
      <c r="I239" s="34"/>
      <c r="J239" s="34">
        <f t="shared" si="142"/>
        <v>5834200</v>
      </c>
      <c r="K239" s="34"/>
      <c r="L239" s="34">
        <f t="shared" si="136"/>
        <v>5834200</v>
      </c>
      <c r="M239" s="34">
        <f>7045900+6600</f>
        <v>7052500</v>
      </c>
      <c r="N239" s="34"/>
      <c r="O239" s="34">
        <f t="shared" si="143"/>
        <v>7052500</v>
      </c>
      <c r="P239" s="34"/>
      <c r="Q239" s="34">
        <f t="shared" si="137"/>
        <v>7052500</v>
      </c>
    </row>
    <row r="240" spans="1:17" ht="66.75" customHeight="1" x14ac:dyDescent="0.25">
      <c r="A240" s="1" t="s">
        <v>407</v>
      </c>
      <c r="B240" s="26" t="s">
        <v>481</v>
      </c>
      <c r="C240" s="34">
        <f>C241</f>
        <v>124776600</v>
      </c>
      <c r="D240" s="34">
        <f>D241</f>
        <v>0</v>
      </c>
      <c r="E240" s="34">
        <f t="shared" si="135"/>
        <v>124776600</v>
      </c>
      <c r="F240" s="34">
        <f>F241</f>
        <v>-10899500</v>
      </c>
      <c r="G240" s="34">
        <f t="shared" si="141"/>
        <v>113877100</v>
      </c>
      <c r="H240" s="34">
        <f t="shared" ref="H240:M240" si="147">H241</f>
        <v>137354100</v>
      </c>
      <c r="I240" s="34">
        <f>I241</f>
        <v>0</v>
      </c>
      <c r="J240" s="34">
        <f t="shared" si="142"/>
        <v>137354100</v>
      </c>
      <c r="K240" s="34">
        <f>K241</f>
        <v>0</v>
      </c>
      <c r="L240" s="34">
        <f t="shared" si="136"/>
        <v>137354100</v>
      </c>
      <c r="M240" s="34">
        <f t="shared" si="147"/>
        <v>136038800</v>
      </c>
      <c r="N240" s="34">
        <f>N241</f>
        <v>0</v>
      </c>
      <c r="O240" s="34">
        <f t="shared" si="143"/>
        <v>136038800</v>
      </c>
      <c r="P240" s="34">
        <f>P241</f>
        <v>0</v>
      </c>
      <c r="Q240" s="34">
        <f t="shared" si="137"/>
        <v>136038800</v>
      </c>
    </row>
    <row r="241" spans="1:17" ht="82.5" customHeight="1" x14ac:dyDescent="0.25">
      <c r="A241" s="1" t="s">
        <v>408</v>
      </c>
      <c r="B241" s="26" t="s">
        <v>480</v>
      </c>
      <c r="C241" s="34">
        <f>103759800+21016800</f>
        <v>124776600</v>
      </c>
      <c r="D241" s="34"/>
      <c r="E241" s="34">
        <f t="shared" si="135"/>
        <v>124776600</v>
      </c>
      <c r="F241" s="34">
        <f>-4359800-6539700</f>
        <v>-10899500</v>
      </c>
      <c r="G241" s="34">
        <f t="shared" si="141"/>
        <v>113877100</v>
      </c>
      <c r="H241" s="34">
        <f>113723800+23630300</f>
        <v>137354100</v>
      </c>
      <c r="I241" s="34"/>
      <c r="J241" s="34">
        <f t="shared" si="142"/>
        <v>137354100</v>
      </c>
      <c r="K241" s="34"/>
      <c r="L241" s="34">
        <f t="shared" si="136"/>
        <v>137354100</v>
      </c>
      <c r="M241" s="34">
        <f>112006100+24032700</f>
        <v>136038800</v>
      </c>
      <c r="N241" s="34"/>
      <c r="O241" s="34">
        <f t="shared" si="143"/>
        <v>136038800</v>
      </c>
      <c r="P241" s="34"/>
      <c r="Q241" s="34">
        <f t="shared" si="137"/>
        <v>136038800</v>
      </c>
    </row>
    <row r="242" spans="1:17" ht="67.5" hidden="1" customHeight="1" x14ac:dyDescent="0.25">
      <c r="A242" s="1" t="s">
        <v>504</v>
      </c>
      <c r="B242" s="26" t="s">
        <v>505</v>
      </c>
      <c r="C242" s="34">
        <f>C243</f>
        <v>636914200</v>
      </c>
      <c r="D242" s="34">
        <f>D243</f>
        <v>-636914200</v>
      </c>
      <c r="E242" s="34">
        <f t="shared" si="135"/>
        <v>0</v>
      </c>
      <c r="F242" s="34">
        <f>F243</f>
        <v>0</v>
      </c>
      <c r="G242" s="34">
        <f t="shared" si="141"/>
        <v>0</v>
      </c>
      <c r="H242" s="34">
        <f>H243</f>
        <v>125372300</v>
      </c>
      <c r="I242" s="34">
        <f>I243</f>
        <v>-125372300</v>
      </c>
      <c r="J242" s="34">
        <f t="shared" si="142"/>
        <v>0</v>
      </c>
      <c r="K242" s="34">
        <f>K243</f>
        <v>0</v>
      </c>
      <c r="L242" s="34">
        <f t="shared" si="136"/>
        <v>0</v>
      </c>
      <c r="M242" s="34">
        <f t="shared" ref="M242" si="148">M243</f>
        <v>125372300</v>
      </c>
      <c r="N242" s="34">
        <f>N243</f>
        <v>-125372300</v>
      </c>
      <c r="O242" s="34">
        <f t="shared" si="143"/>
        <v>0</v>
      </c>
      <c r="P242" s="34">
        <f>P243</f>
        <v>0</v>
      </c>
      <c r="Q242" s="34">
        <f t="shared" si="137"/>
        <v>0</v>
      </c>
    </row>
    <row r="243" spans="1:17" ht="65.25" hidden="1" customHeight="1" x14ac:dyDescent="0.25">
      <c r="A243" s="1" t="s">
        <v>503</v>
      </c>
      <c r="B243" s="26" t="s">
        <v>506</v>
      </c>
      <c r="C243" s="34">
        <v>636914200</v>
      </c>
      <c r="D243" s="34">
        <f>-233021600-403892600</f>
        <v>-636914200</v>
      </c>
      <c r="E243" s="34">
        <f t="shared" si="135"/>
        <v>0</v>
      </c>
      <c r="F243" s="34"/>
      <c r="G243" s="34">
        <f t="shared" si="141"/>
        <v>0</v>
      </c>
      <c r="H243" s="34">
        <v>125372300</v>
      </c>
      <c r="I243" s="34">
        <v>-125372300</v>
      </c>
      <c r="J243" s="34">
        <f t="shared" si="142"/>
        <v>0</v>
      </c>
      <c r="K243" s="34"/>
      <c r="L243" s="34">
        <f t="shared" si="136"/>
        <v>0</v>
      </c>
      <c r="M243" s="34">
        <v>125372300</v>
      </c>
      <c r="N243" s="34">
        <v>-125372300</v>
      </c>
      <c r="O243" s="34">
        <f t="shared" si="143"/>
        <v>0</v>
      </c>
      <c r="P243" s="34"/>
      <c r="Q243" s="34">
        <f t="shared" si="137"/>
        <v>0</v>
      </c>
    </row>
    <row r="244" spans="1:17" ht="90" hidden="1" customHeight="1" x14ac:dyDescent="0.25">
      <c r="A244" s="1" t="s">
        <v>498</v>
      </c>
      <c r="B244" s="26" t="s">
        <v>499</v>
      </c>
      <c r="C244" s="34">
        <f>C245</f>
        <v>95864000</v>
      </c>
      <c r="D244" s="34">
        <f>D245</f>
        <v>-95864000</v>
      </c>
      <c r="E244" s="34">
        <f>E245</f>
        <v>0</v>
      </c>
      <c r="F244" s="34">
        <f>F245</f>
        <v>0</v>
      </c>
      <c r="G244" s="34">
        <f>G245</f>
        <v>0</v>
      </c>
      <c r="H244" s="34">
        <f t="shared" ref="H244:M244" si="149">H245</f>
        <v>0</v>
      </c>
      <c r="I244" s="34"/>
      <c r="J244" s="34">
        <f t="shared" si="142"/>
        <v>0</v>
      </c>
      <c r="K244" s="34"/>
      <c r="L244" s="34">
        <f t="shared" si="136"/>
        <v>0</v>
      </c>
      <c r="M244" s="34">
        <f t="shared" si="149"/>
        <v>0</v>
      </c>
      <c r="N244" s="34"/>
      <c r="O244" s="34">
        <f t="shared" si="143"/>
        <v>0</v>
      </c>
      <c r="P244" s="34"/>
      <c r="Q244" s="34">
        <f t="shared" si="137"/>
        <v>0</v>
      </c>
    </row>
    <row r="245" spans="1:17" ht="90" hidden="1" customHeight="1" x14ac:dyDescent="0.25">
      <c r="A245" s="1" t="s">
        <v>500</v>
      </c>
      <c r="B245" s="26" t="s">
        <v>501</v>
      </c>
      <c r="C245" s="34">
        <v>95864000</v>
      </c>
      <c r="D245" s="34">
        <v>-95864000</v>
      </c>
      <c r="E245" s="34">
        <f t="shared" si="135"/>
        <v>0</v>
      </c>
      <c r="F245" s="34"/>
      <c r="G245" s="34">
        <f t="shared" ref="G245:G304" si="150">E245+F245</f>
        <v>0</v>
      </c>
      <c r="H245" s="34"/>
      <c r="I245" s="34"/>
      <c r="J245" s="34">
        <f t="shared" si="142"/>
        <v>0</v>
      </c>
      <c r="K245" s="34"/>
      <c r="L245" s="34">
        <f t="shared" si="136"/>
        <v>0</v>
      </c>
      <c r="M245" s="34"/>
      <c r="N245" s="34"/>
      <c r="O245" s="34">
        <f t="shared" si="143"/>
        <v>0</v>
      </c>
      <c r="P245" s="34"/>
      <c r="Q245" s="34">
        <f t="shared" si="137"/>
        <v>0</v>
      </c>
    </row>
    <row r="246" spans="1:17" ht="30" x14ac:dyDescent="0.25">
      <c r="A246" s="1" t="s">
        <v>277</v>
      </c>
      <c r="B246" s="2" t="s">
        <v>377</v>
      </c>
      <c r="C246" s="34">
        <f>C247</f>
        <v>17181200</v>
      </c>
      <c r="D246" s="34">
        <f>D247</f>
        <v>-128300</v>
      </c>
      <c r="E246" s="34">
        <f t="shared" si="135"/>
        <v>17052900</v>
      </c>
      <c r="F246" s="34">
        <f>F247</f>
        <v>1132103.7</v>
      </c>
      <c r="G246" s="34">
        <f t="shared" si="150"/>
        <v>18185003.699999999</v>
      </c>
      <c r="H246" s="34">
        <f t="shared" ref="H246:M246" si="151">H247</f>
        <v>24323100</v>
      </c>
      <c r="I246" s="34">
        <f>I247</f>
        <v>0</v>
      </c>
      <c r="J246" s="34">
        <f t="shared" si="142"/>
        <v>24323100</v>
      </c>
      <c r="K246" s="34">
        <f>K247</f>
        <v>0</v>
      </c>
      <c r="L246" s="34">
        <f t="shared" si="136"/>
        <v>24323100</v>
      </c>
      <c r="M246" s="34">
        <f t="shared" si="151"/>
        <v>26603400</v>
      </c>
      <c r="N246" s="34">
        <f>N247</f>
        <v>0</v>
      </c>
      <c r="O246" s="34">
        <f t="shared" si="143"/>
        <v>26603400</v>
      </c>
      <c r="P246" s="34">
        <f>P247</f>
        <v>0</v>
      </c>
      <c r="Q246" s="34">
        <f t="shared" si="137"/>
        <v>26603400</v>
      </c>
    </row>
    <row r="247" spans="1:17" ht="30.75" customHeight="1" x14ac:dyDescent="0.25">
      <c r="A247" s="1" t="s">
        <v>276</v>
      </c>
      <c r="B247" s="2" t="s">
        <v>376</v>
      </c>
      <c r="C247" s="34">
        <v>17181200</v>
      </c>
      <c r="D247" s="34">
        <f>-11100-117200</f>
        <v>-128300</v>
      </c>
      <c r="E247" s="34">
        <f t="shared" si="135"/>
        <v>17052900</v>
      </c>
      <c r="F247" s="34">
        <f>89796.2+1042307.5</f>
        <v>1132103.7</v>
      </c>
      <c r="G247" s="34">
        <f t="shared" si="150"/>
        <v>18185003.699999999</v>
      </c>
      <c r="H247" s="34">
        <v>24323100</v>
      </c>
      <c r="I247" s="34"/>
      <c r="J247" s="34">
        <f t="shared" si="142"/>
        <v>24323100</v>
      </c>
      <c r="K247" s="34"/>
      <c r="L247" s="34">
        <f t="shared" si="136"/>
        <v>24323100</v>
      </c>
      <c r="M247" s="34">
        <v>26603400</v>
      </c>
      <c r="N247" s="34"/>
      <c r="O247" s="34">
        <f t="shared" si="143"/>
        <v>26603400</v>
      </c>
      <c r="P247" s="34"/>
      <c r="Q247" s="34">
        <f t="shared" si="137"/>
        <v>26603400</v>
      </c>
    </row>
    <row r="248" spans="1:17" ht="21.75" customHeight="1" x14ac:dyDescent="0.25">
      <c r="A248" s="1" t="s">
        <v>271</v>
      </c>
      <c r="B248" s="2" t="s">
        <v>519</v>
      </c>
      <c r="C248" s="34">
        <f>C249</f>
        <v>357100</v>
      </c>
      <c r="D248" s="34">
        <f>D249</f>
        <v>0</v>
      </c>
      <c r="E248" s="34">
        <f t="shared" si="135"/>
        <v>357100</v>
      </c>
      <c r="F248" s="34">
        <f>F249</f>
        <v>0</v>
      </c>
      <c r="G248" s="34">
        <f t="shared" si="150"/>
        <v>357100</v>
      </c>
      <c r="H248" s="34">
        <f t="shared" ref="H248:M248" si="152">H249</f>
        <v>357600</v>
      </c>
      <c r="I248" s="34">
        <f>I249</f>
        <v>0</v>
      </c>
      <c r="J248" s="34">
        <f t="shared" si="142"/>
        <v>357600</v>
      </c>
      <c r="K248" s="34">
        <f>K249</f>
        <v>0</v>
      </c>
      <c r="L248" s="34">
        <f t="shared" si="136"/>
        <v>357600</v>
      </c>
      <c r="M248" s="34">
        <f t="shared" si="152"/>
        <v>366900</v>
      </c>
      <c r="N248" s="34">
        <f>N249</f>
        <v>0</v>
      </c>
      <c r="O248" s="34">
        <f t="shared" si="143"/>
        <v>366900</v>
      </c>
      <c r="P248" s="34">
        <f>P249</f>
        <v>0</v>
      </c>
      <c r="Q248" s="34">
        <f t="shared" si="137"/>
        <v>366900</v>
      </c>
    </row>
    <row r="249" spans="1:17" ht="30" x14ac:dyDescent="0.25">
      <c r="A249" s="1" t="s">
        <v>270</v>
      </c>
      <c r="B249" s="2" t="s">
        <v>520</v>
      </c>
      <c r="C249" s="34">
        <v>357100</v>
      </c>
      <c r="D249" s="34"/>
      <c r="E249" s="34">
        <f t="shared" si="135"/>
        <v>357100</v>
      </c>
      <c r="F249" s="34"/>
      <c r="G249" s="34">
        <f t="shared" si="150"/>
        <v>357100</v>
      </c>
      <c r="H249" s="34">
        <v>357600</v>
      </c>
      <c r="I249" s="34"/>
      <c r="J249" s="34">
        <f t="shared" si="142"/>
        <v>357600</v>
      </c>
      <c r="K249" s="34"/>
      <c r="L249" s="34">
        <f t="shared" si="136"/>
        <v>357600</v>
      </c>
      <c r="M249" s="34">
        <v>366900</v>
      </c>
      <c r="N249" s="34"/>
      <c r="O249" s="34">
        <f t="shared" si="143"/>
        <v>366900</v>
      </c>
      <c r="P249" s="34"/>
      <c r="Q249" s="34">
        <f t="shared" si="137"/>
        <v>366900</v>
      </c>
    </row>
    <row r="250" spans="1:17" ht="30" hidden="1" x14ac:dyDescent="0.25">
      <c r="A250" s="1" t="s">
        <v>275</v>
      </c>
      <c r="B250" s="2" t="s">
        <v>378</v>
      </c>
      <c r="C250" s="34">
        <f>C251</f>
        <v>21842800</v>
      </c>
      <c r="D250" s="34">
        <f>D251</f>
        <v>78</v>
      </c>
      <c r="E250" s="34">
        <f t="shared" si="135"/>
        <v>21842878</v>
      </c>
      <c r="F250" s="34">
        <f>F251</f>
        <v>0</v>
      </c>
      <c r="G250" s="34">
        <f t="shared" si="150"/>
        <v>21842878</v>
      </c>
      <c r="H250" s="34">
        <f t="shared" ref="H250" si="153">H251</f>
        <v>0</v>
      </c>
      <c r="I250" s="34">
        <f>I251</f>
        <v>0</v>
      </c>
      <c r="J250" s="34">
        <f t="shared" si="142"/>
        <v>0</v>
      </c>
      <c r="K250" s="34">
        <f>K251</f>
        <v>0</v>
      </c>
      <c r="L250" s="34">
        <f t="shared" si="136"/>
        <v>0</v>
      </c>
      <c r="M250" s="34">
        <f>M251</f>
        <v>0</v>
      </c>
      <c r="N250" s="34">
        <f>N251</f>
        <v>0</v>
      </c>
      <c r="O250" s="34">
        <f t="shared" si="143"/>
        <v>0</v>
      </c>
      <c r="P250" s="34">
        <f>P251</f>
        <v>0</v>
      </c>
      <c r="Q250" s="34">
        <f t="shared" si="137"/>
        <v>0</v>
      </c>
    </row>
    <row r="251" spans="1:17" ht="31.15" hidden="1" customHeight="1" x14ac:dyDescent="0.25">
      <c r="A251" s="1" t="s">
        <v>274</v>
      </c>
      <c r="B251" s="2" t="s">
        <v>379</v>
      </c>
      <c r="C251" s="34">
        <f>21868900-26100</f>
        <v>21842800</v>
      </c>
      <c r="D251" s="34">
        <v>78</v>
      </c>
      <c r="E251" s="34">
        <f t="shared" si="135"/>
        <v>21842878</v>
      </c>
      <c r="F251" s="34"/>
      <c r="G251" s="34">
        <f t="shared" si="150"/>
        <v>21842878</v>
      </c>
      <c r="H251" s="34"/>
      <c r="I251" s="34"/>
      <c r="J251" s="34">
        <f t="shared" si="142"/>
        <v>0</v>
      </c>
      <c r="K251" s="34"/>
      <c r="L251" s="34">
        <f t="shared" si="136"/>
        <v>0</v>
      </c>
      <c r="M251" s="34"/>
      <c r="N251" s="34"/>
      <c r="O251" s="34">
        <f t="shared" si="143"/>
        <v>0</v>
      </c>
      <c r="P251" s="34"/>
      <c r="Q251" s="34">
        <f t="shared" si="137"/>
        <v>0</v>
      </c>
    </row>
    <row r="252" spans="1:17" ht="38.25" hidden="1" customHeight="1" x14ac:dyDescent="0.25">
      <c r="A252" s="1" t="s">
        <v>509</v>
      </c>
      <c r="B252" s="2" t="s">
        <v>510</v>
      </c>
      <c r="C252" s="34">
        <f>C253</f>
        <v>143522300</v>
      </c>
      <c r="D252" s="34">
        <f>D253</f>
        <v>0</v>
      </c>
      <c r="E252" s="34">
        <f t="shared" si="135"/>
        <v>143522300</v>
      </c>
      <c r="F252" s="34">
        <f>F253</f>
        <v>0</v>
      </c>
      <c r="G252" s="34">
        <f t="shared" si="150"/>
        <v>143522300</v>
      </c>
      <c r="H252" s="34">
        <f t="shared" ref="H252:M252" si="154">H253</f>
        <v>0</v>
      </c>
      <c r="I252" s="34">
        <f>I253</f>
        <v>0</v>
      </c>
      <c r="J252" s="34">
        <f t="shared" si="142"/>
        <v>0</v>
      </c>
      <c r="K252" s="34">
        <f>K253</f>
        <v>0</v>
      </c>
      <c r="L252" s="34">
        <f t="shared" si="136"/>
        <v>0</v>
      </c>
      <c r="M252" s="34">
        <f t="shared" si="154"/>
        <v>0</v>
      </c>
      <c r="N252" s="34">
        <f>N253</f>
        <v>0</v>
      </c>
      <c r="O252" s="34">
        <f t="shared" si="143"/>
        <v>0</v>
      </c>
      <c r="P252" s="34">
        <f>P253</f>
        <v>0</v>
      </c>
      <c r="Q252" s="34">
        <f t="shared" si="137"/>
        <v>0</v>
      </c>
    </row>
    <row r="253" spans="1:17" ht="48.75" hidden="1" customHeight="1" x14ac:dyDescent="0.25">
      <c r="A253" s="1" t="s">
        <v>508</v>
      </c>
      <c r="B253" s="2" t="s">
        <v>507</v>
      </c>
      <c r="C253" s="34">
        <v>143522300</v>
      </c>
      <c r="D253" s="34"/>
      <c r="E253" s="34">
        <f t="shared" si="135"/>
        <v>143522300</v>
      </c>
      <c r="F253" s="34"/>
      <c r="G253" s="34">
        <f t="shared" si="150"/>
        <v>143522300</v>
      </c>
      <c r="H253" s="34">
        <v>0</v>
      </c>
      <c r="I253" s="34"/>
      <c r="J253" s="34">
        <f t="shared" si="142"/>
        <v>0</v>
      </c>
      <c r="K253" s="34"/>
      <c r="L253" s="34">
        <f t="shared" si="136"/>
        <v>0</v>
      </c>
      <c r="M253" s="34">
        <v>0</v>
      </c>
      <c r="N253" s="34"/>
      <c r="O253" s="34">
        <f t="shared" si="143"/>
        <v>0</v>
      </c>
      <c r="P253" s="34"/>
      <c r="Q253" s="34">
        <f t="shared" si="137"/>
        <v>0</v>
      </c>
    </row>
    <row r="254" spans="1:17" ht="27" customHeight="1" x14ac:dyDescent="0.25">
      <c r="A254" s="1" t="s">
        <v>300</v>
      </c>
      <c r="B254" s="2" t="s">
        <v>162</v>
      </c>
      <c r="C254" s="34">
        <f>C255</f>
        <v>1226238000</v>
      </c>
      <c r="D254" s="34">
        <f>D255</f>
        <v>18759500</v>
      </c>
      <c r="E254" s="34">
        <f t="shared" si="135"/>
        <v>1244997500</v>
      </c>
      <c r="F254" s="34">
        <f>F255</f>
        <v>1026009500</v>
      </c>
      <c r="G254" s="34">
        <f t="shared" si="150"/>
        <v>2271007000</v>
      </c>
      <c r="H254" s="34">
        <f t="shared" ref="H254" si="155">H255</f>
        <v>943829800</v>
      </c>
      <c r="I254" s="34">
        <f>I255</f>
        <v>125372300</v>
      </c>
      <c r="J254" s="34">
        <f t="shared" si="142"/>
        <v>1069202100</v>
      </c>
      <c r="K254" s="34">
        <f>K255</f>
        <v>153232600</v>
      </c>
      <c r="L254" s="34">
        <f t="shared" si="136"/>
        <v>1222434700</v>
      </c>
      <c r="M254" s="34">
        <f>M255</f>
        <v>713636400</v>
      </c>
      <c r="N254" s="34">
        <f>N255</f>
        <v>125372300</v>
      </c>
      <c r="O254" s="34">
        <f t="shared" si="143"/>
        <v>839008700</v>
      </c>
      <c r="P254" s="34">
        <f>P255</f>
        <v>147596300</v>
      </c>
      <c r="Q254" s="34">
        <f t="shared" si="137"/>
        <v>986605000</v>
      </c>
    </row>
    <row r="255" spans="1:17" ht="24.75" customHeight="1" x14ac:dyDescent="0.25">
      <c r="A255" s="1" t="s">
        <v>299</v>
      </c>
      <c r="B255" s="2" t="s">
        <v>161</v>
      </c>
      <c r="C255" s="34">
        <f>14304000+18603700+371000+3548700+3186400+92400+97529100+13403300+263718200+450000000+481800+5888900+10612600+453900+344044000</f>
        <v>1226238000</v>
      </c>
      <c r="D255" s="34">
        <f>9859500+8900000</f>
        <v>18759500</v>
      </c>
      <c r="E255" s="34">
        <f t="shared" si="135"/>
        <v>1244997500</v>
      </c>
      <c r="F255" s="34">
        <v>1026009500</v>
      </c>
      <c r="G255" s="34">
        <f t="shared" si="150"/>
        <v>2271007000</v>
      </c>
      <c r="H255" s="34">
        <f>14304000+18603700+370500+7097300+4305600+87400+102298600+328757300+450000000+481800+5888900+10612600+1022100</f>
        <v>943829800</v>
      </c>
      <c r="I255" s="34">
        <v>125372300</v>
      </c>
      <c r="J255" s="34">
        <f t="shared" si="142"/>
        <v>1069202100</v>
      </c>
      <c r="K255" s="34">
        <v>153232600</v>
      </c>
      <c r="L255" s="34">
        <f t="shared" si="136"/>
        <v>1222434700</v>
      </c>
      <c r="M255" s="34">
        <f>14304000+18603700+365500+7097300+4305600+87400+102298600+101786000+450000000+428300+3747400+10612600</f>
        <v>713636400</v>
      </c>
      <c r="N255" s="34">
        <v>125372300</v>
      </c>
      <c r="O255" s="34">
        <f t="shared" si="143"/>
        <v>839008700</v>
      </c>
      <c r="P255" s="34">
        <v>147596300</v>
      </c>
      <c r="Q255" s="34">
        <f t="shared" si="137"/>
        <v>986605000</v>
      </c>
    </row>
    <row r="256" spans="1:17" ht="34.5" customHeight="1" x14ac:dyDescent="0.25">
      <c r="A256" s="1" t="s">
        <v>305</v>
      </c>
      <c r="B256" s="2" t="s">
        <v>267</v>
      </c>
      <c r="C256" s="34">
        <f>C261+C265+C269+C271+C273+C275+C277+C279+C281+C283</f>
        <v>4807826700</v>
      </c>
      <c r="D256" s="34">
        <f>D261+D265+D269+D271+D273+D275+D277+D279+D281+D283</f>
        <v>225979100</v>
      </c>
      <c r="E256" s="34">
        <f t="shared" si="135"/>
        <v>5033805800</v>
      </c>
      <c r="F256" s="34">
        <f>F261+F265+F269+F271+F273+F275+F277+F279+F281+F283</f>
        <v>418800</v>
      </c>
      <c r="G256" s="34">
        <f t="shared" si="150"/>
        <v>5034224600</v>
      </c>
      <c r="H256" s="34">
        <f t="shared" ref="H256:M256" si="156">H261+H265+H269+H271+H273+H275+H277+H279+H281+H283</f>
        <v>4921469700</v>
      </c>
      <c r="I256" s="34">
        <f>I261+I265+I269+I271+I273+I275+I277+I279+I281+I283</f>
        <v>0</v>
      </c>
      <c r="J256" s="34">
        <f t="shared" si="142"/>
        <v>4921469700</v>
      </c>
      <c r="K256" s="34">
        <f>K261+K265+K269+K271+K273+K275+K277+K279+K281+K283</f>
        <v>0</v>
      </c>
      <c r="L256" s="34">
        <f t="shared" si="136"/>
        <v>4921469700</v>
      </c>
      <c r="M256" s="34">
        <f t="shared" si="156"/>
        <v>4933649200</v>
      </c>
      <c r="N256" s="34">
        <f>N261+N265+N269+N271+N273+N275+N277+N279+N281+N283</f>
        <v>0</v>
      </c>
      <c r="O256" s="34">
        <f t="shared" si="143"/>
        <v>4933649200</v>
      </c>
      <c r="P256" s="34">
        <f>P261+P265+P269+P271+P273+P275+P277+P279+P281+P283</f>
        <v>0</v>
      </c>
      <c r="Q256" s="34">
        <f t="shared" si="137"/>
        <v>4933649200</v>
      </c>
    </row>
    <row r="257" spans="1:17" ht="45" hidden="1" customHeight="1" x14ac:dyDescent="0.25">
      <c r="A257" s="18" t="s">
        <v>232</v>
      </c>
      <c r="B257" s="2" t="s">
        <v>171</v>
      </c>
      <c r="C257" s="34">
        <f t="shared" ref="C257:P257" si="157">C258</f>
        <v>0</v>
      </c>
      <c r="D257" s="34">
        <f t="shared" si="157"/>
        <v>0</v>
      </c>
      <c r="E257" s="34">
        <f t="shared" si="135"/>
        <v>0</v>
      </c>
      <c r="F257" s="34">
        <f t="shared" si="157"/>
        <v>0</v>
      </c>
      <c r="G257" s="34">
        <f t="shared" si="150"/>
        <v>0</v>
      </c>
      <c r="H257" s="34">
        <f t="shared" si="157"/>
        <v>0</v>
      </c>
      <c r="I257" s="34">
        <f t="shared" si="157"/>
        <v>0</v>
      </c>
      <c r="J257" s="34">
        <f t="shared" si="142"/>
        <v>0</v>
      </c>
      <c r="K257" s="34">
        <f t="shared" si="157"/>
        <v>0</v>
      </c>
      <c r="L257" s="34">
        <f t="shared" si="136"/>
        <v>0</v>
      </c>
      <c r="M257" s="34">
        <f t="shared" si="157"/>
        <v>0</v>
      </c>
      <c r="N257" s="34">
        <f t="shared" si="157"/>
        <v>0</v>
      </c>
      <c r="O257" s="34">
        <f t="shared" si="143"/>
        <v>0</v>
      </c>
      <c r="P257" s="34">
        <f t="shared" si="157"/>
        <v>0</v>
      </c>
      <c r="Q257" s="34">
        <f t="shared" si="137"/>
        <v>0</v>
      </c>
    </row>
    <row r="258" spans="1:17" ht="45" hidden="1" customHeight="1" x14ac:dyDescent="0.25">
      <c r="A258" s="18" t="s">
        <v>233</v>
      </c>
      <c r="B258" s="4" t="s">
        <v>189</v>
      </c>
      <c r="C258" s="34"/>
      <c r="D258" s="34"/>
      <c r="E258" s="34">
        <f t="shared" si="135"/>
        <v>0</v>
      </c>
      <c r="F258" s="34"/>
      <c r="G258" s="34">
        <f t="shared" si="150"/>
        <v>0</v>
      </c>
      <c r="H258" s="34"/>
      <c r="I258" s="34"/>
      <c r="J258" s="34">
        <f t="shared" si="142"/>
        <v>0</v>
      </c>
      <c r="K258" s="34"/>
      <c r="L258" s="34">
        <f t="shared" si="136"/>
        <v>0</v>
      </c>
      <c r="M258" s="34"/>
      <c r="N258" s="34"/>
      <c r="O258" s="34">
        <f t="shared" si="143"/>
        <v>0</v>
      </c>
      <c r="P258" s="34"/>
      <c r="Q258" s="34">
        <f t="shared" si="137"/>
        <v>0</v>
      </c>
    </row>
    <row r="259" spans="1:17" ht="45" hidden="1" x14ac:dyDescent="0.25">
      <c r="A259" s="1" t="s">
        <v>165</v>
      </c>
      <c r="B259" s="2" t="s">
        <v>166</v>
      </c>
      <c r="C259" s="34">
        <f t="shared" ref="C259:P259" si="158">C260</f>
        <v>0</v>
      </c>
      <c r="D259" s="34">
        <f t="shared" si="158"/>
        <v>0</v>
      </c>
      <c r="E259" s="34">
        <f t="shared" si="135"/>
        <v>0</v>
      </c>
      <c r="F259" s="34">
        <f t="shared" si="158"/>
        <v>0</v>
      </c>
      <c r="G259" s="34">
        <f t="shared" si="150"/>
        <v>0</v>
      </c>
      <c r="H259" s="34">
        <f t="shared" si="158"/>
        <v>0</v>
      </c>
      <c r="I259" s="34">
        <f t="shared" si="158"/>
        <v>0</v>
      </c>
      <c r="J259" s="34">
        <f t="shared" si="142"/>
        <v>0</v>
      </c>
      <c r="K259" s="34">
        <f t="shared" si="158"/>
        <v>0</v>
      </c>
      <c r="L259" s="34">
        <f t="shared" si="136"/>
        <v>0</v>
      </c>
      <c r="M259" s="34">
        <f t="shared" si="158"/>
        <v>0</v>
      </c>
      <c r="N259" s="34">
        <f t="shared" si="158"/>
        <v>0</v>
      </c>
      <c r="O259" s="34">
        <f t="shared" si="143"/>
        <v>0</v>
      </c>
      <c r="P259" s="34">
        <f t="shared" si="158"/>
        <v>0</v>
      </c>
      <c r="Q259" s="34">
        <f t="shared" si="137"/>
        <v>0</v>
      </c>
    </row>
    <row r="260" spans="1:17" ht="45" hidden="1" x14ac:dyDescent="0.25">
      <c r="A260" s="1" t="s">
        <v>163</v>
      </c>
      <c r="B260" s="2" t="s">
        <v>164</v>
      </c>
      <c r="C260" s="34"/>
      <c r="D260" s="34"/>
      <c r="E260" s="34">
        <f t="shared" si="135"/>
        <v>0</v>
      </c>
      <c r="F260" s="34"/>
      <c r="G260" s="34">
        <f t="shared" si="150"/>
        <v>0</v>
      </c>
      <c r="H260" s="34"/>
      <c r="I260" s="34"/>
      <c r="J260" s="34">
        <f t="shared" si="142"/>
        <v>0</v>
      </c>
      <c r="K260" s="34"/>
      <c r="L260" s="34">
        <f t="shared" si="136"/>
        <v>0</v>
      </c>
      <c r="M260" s="34"/>
      <c r="N260" s="34"/>
      <c r="O260" s="34">
        <f t="shared" si="143"/>
        <v>0</v>
      </c>
      <c r="P260" s="34"/>
      <c r="Q260" s="34">
        <f t="shared" si="137"/>
        <v>0</v>
      </c>
    </row>
    <row r="261" spans="1:17" ht="48.75" customHeight="1" x14ac:dyDescent="0.25">
      <c r="A261" s="1" t="s">
        <v>304</v>
      </c>
      <c r="B261" s="22" t="s">
        <v>278</v>
      </c>
      <c r="C261" s="34">
        <f>C262</f>
        <v>4690347200</v>
      </c>
      <c r="D261" s="34">
        <f>D262</f>
        <v>227188100</v>
      </c>
      <c r="E261" s="34">
        <f t="shared" si="135"/>
        <v>4917535300</v>
      </c>
      <c r="F261" s="34">
        <f>F262</f>
        <v>10350400</v>
      </c>
      <c r="G261" s="34">
        <f t="shared" si="150"/>
        <v>4927885700</v>
      </c>
      <c r="H261" s="34">
        <f t="shared" ref="H261:M261" si="159">H262</f>
        <v>4803572700</v>
      </c>
      <c r="I261" s="34">
        <f>I262</f>
        <v>0</v>
      </c>
      <c r="J261" s="34">
        <f t="shared" si="142"/>
        <v>4803572700</v>
      </c>
      <c r="K261" s="34">
        <f>K262</f>
        <v>0</v>
      </c>
      <c r="L261" s="34">
        <f t="shared" si="136"/>
        <v>4803572700</v>
      </c>
      <c r="M261" s="34">
        <f t="shared" si="159"/>
        <v>4806507300</v>
      </c>
      <c r="N261" s="34">
        <f>N262</f>
        <v>0</v>
      </c>
      <c r="O261" s="34">
        <f t="shared" si="143"/>
        <v>4806507300</v>
      </c>
      <c r="P261" s="34">
        <f>P262</f>
        <v>0</v>
      </c>
      <c r="Q261" s="34">
        <f t="shared" si="137"/>
        <v>4806507300</v>
      </c>
    </row>
    <row r="262" spans="1:17" ht="49.5" customHeight="1" x14ac:dyDescent="0.25">
      <c r="A262" s="1" t="s">
        <v>303</v>
      </c>
      <c r="B262" s="22" t="s">
        <v>160</v>
      </c>
      <c r="C262" s="34">
        <f>315136800+4295644300+28790100+4630100+4978700+38253400+2600+28700+204400+107600+4664300+633900+339400+13523900-16591000</f>
        <v>4690347200</v>
      </c>
      <c r="D262" s="34">
        <v>227188100</v>
      </c>
      <c r="E262" s="34">
        <f t="shared" si="135"/>
        <v>4917535300</v>
      </c>
      <c r="F262" s="34">
        <v>10350400</v>
      </c>
      <c r="G262" s="34">
        <f t="shared" si="150"/>
        <v>4927885700</v>
      </c>
      <c r="H262" s="34">
        <f>315136800+4406268700+28790100+4630100+4978700+41025600+2600+28700+204600+109000+4664300+461200+339400+13523900-16591000</f>
        <v>4803572700</v>
      </c>
      <c r="I262" s="34"/>
      <c r="J262" s="34">
        <f t="shared" si="142"/>
        <v>4803572700</v>
      </c>
      <c r="K262" s="34"/>
      <c r="L262" s="34">
        <f t="shared" si="136"/>
        <v>4803572700</v>
      </c>
      <c r="M262" s="34">
        <f>315136800+4406268700+28790100+4630100+4978700+44035000+2600+28700+204600+110400+4664300+385000+339400+13523900-16591000</f>
        <v>4806507300</v>
      </c>
      <c r="N262" s="34"/>
      <c r="O262" s="34">
        <f t="shared" si="143"/>
        <v>4806507300</v>
      </c>
      <c r="P262" s="34"/>
      <c r="Q262" s="34">
        <f t="shared" si="137"/>
        <v>4806507300</v>
      </c>
    </row>
    <row r="263" spans="1:17" ht="75" hidden="1" x14ac:dyDescent="0.25">
      <c r="A263" s="1" t="s">
        <v>174</v>
      </c>
      <c r="B263" s="2" t="s">
        <v>173</v>
      </c>
      <c r="C263" s="34">
        <f t="shared" ref="C263:P263" si="160">C264</f>
        <v>0</v>
      </c>
      <c r="D263" s="34">
        <f t="shared" si="160"/>
        <v>0</v>
      </c>
      <c r="E263" s="34">
        <f t="shared" si="135"/>
        <v>0</v>
      </c>
      <c r="F263" s="34">
        <f t="shared" si="160"/>
        <v>0</v>
      </c>
      <c r="G263" s="34">
        <f t="shared" si="150"/>
        <v>0</v>
      </c>
      <c r="H263" s="34">
        <f t="shared" si="160"/>
        <v>0</v>
      </c>
      <c r="I263" s="34">
        <f t="shared" si="160"/>
        <v>0</v>
      </c>
      <c r="J263" s="34">
        <f t="shared" si="142"/>
        <v>0</v>
      </c>
      <c r="K263" s="34">
        <f t="shared" si="160"/>
        <v>0</v>
      </c>
      <c r="L263" s="34">
        <f t="shared" si="136"/>
        <v>0</v>
      </c>
      <c r="M263" s="34">
        <f t="shared" si="160"/>
        <v>0</v>
      </c>
      <c r="N263" s="34">
        <f t="shared" si="160"/>
        <v>0</v>
      </c>
      <c r="O263" s="34">
        <f t="shared" si="143"/>
        <v>0</v>
      </c>
      <c r="P263" s="34">
        <f t="shared" si="160"/>
        <v>0</v>
      </c>
      <c r="Q263" s="34">
        <f t="shared" si="137"/>
        <v>0</v>
      </c>
    </row>
    <row r="264" spans="1:17" ht="75" hidden="1" x14ac:dyDescent="0.25">
      <c r="A264" s="1" t="s">
        <v>172</v>
      </c>
      <c r="B264" s="2" t="s">
        <v>190</v>
      </c>
      <c r="C264" s="34"/>
      <c r="D264" s="34"/>
      <c r="E264" s="34">
        <f t="shared" si="135"/>
        <v>0</v>
      </c>
      <c r="F264" s="34"/>
      <c r="G264" s="34">
        <f t="shared" si="150"/>
        <v>0</v>
      </c>
      <c r="H264" s="34"/>
      <c r="I264" s="34"/>
      <c r="J264" s="34">
        <f t="shared" si="142"/>
        <v>0</v>
      </c>
      <c r="K264" s="34"/>
      <c r="L264" s="34">
        <f t="shared" si="136"/>
        <v>0</v>
      </c>
      <c r="M264" s="34"/>
      <c r="N264" s="34"/>
      <c r="O264" s="34">
        <f t="shared" si="143"/>
        <v>0</v>
      </c>
      <c r="P264" s="34"/>
      <c r="Q264" s="34">
        <f t="shared" si="137"/>
        <v>0</v>
      </c>
    </row>
    <row r="265" spans="1:17" ht="84.75" customHeight="1" x14ac:dyDescent="0.25">
      <c r="A265" s="1" t="s">
        <v>302</v>
      </c>
      <c r="B265" s="2" t="s">
        <v>280</v>
      </c>
      <c r="C265" s="34">
        <f>C266</f>
        <v>88906000</v>
      </c>
      <c r="D265" s="34">
        <f>D266</f>
        <v>0</v>
      </c>
      <c r="E265" s="34">
        <f t="shared" si="135"/>
        <v>88906000</v>
      </c>
      <c r="F265" s="34">
        <f>F266</f>
        <v>3880200</v>
      </c>
      <c r="G265" s="34">
        <f t="shared" si="150"/>
        <v>92786200</v>
      </c>
      <c r="H265" s="34">
        <f t="shared" ref="H265:M265" si="161">H266</f>
        <v>88906000</v>
      </c>
      <c r="I265" s="34">
        <f>I266</f>
        <v>0</v>
      </c>
      <c r="J265" s="34">
        <f t="shared" si="142"/>
        <v>88906000</v>
      </c>
      <c r="K265" s="34">
        <f>K266</f>
        <v>0</v>
      </c>
      <c r="L265" s="34">
        <f t="shared" si="136"/>
        <v>88906000</v>
      </c>
      <c r="M265" s="34">
        <f t="shared" si="161"/>
        <v>88906000</v>
      </c>
      <c r="N265" s="34">
        <f>N266</f>
        <v>0</v>
      </c>
      <c r="O265" s="34">
        <f t="shared" si="143"/>
        <v>88906000</v>
      </c>
      <c r="P265" s="34">
        <f>P266</f>
        <v>0</v>
      </c>
      <c r="Q265" s="34">
        <f t="shared" si="137"/>
        <v>88906000</v>
      </c>
    </row>
    <row r="266" spans="1:17" ht="93.75" customHeight="1" x14ac:dyDescent="0.25">
      <c r="A266" s="1" t="s">
        <v>301</v>
      </c>
      <c r="B266" s="2" t="s">
        <v>279</v>
      </c>
      <c r="C266" s="34">
        <v>88906000</v>
      </c>
      <c r="D266" s="34"/>
      <c r="E266" s="34">
        <f t="shared" si="135"/>
        <v>88906000</v>
      </c>
      <c r="F266" s="34">
        <v>3880200</v>
      </c>
      <c r="G266" s="34">
        <f t="shared" si="150"/>
        <v>92786200</v>
      </c>
      <c r="H266" s="34">
        <v>88906000</v>
      </c>
      <c r="I266" s="34"/>
      <c r="J266" s="34">
        <f t="shared" si="142"/>
        <v>88906000</v>
      </c>
      <c r="K266" s="34"/>
      <c r="L266" s="34">
        <f t="shared" si="136"/>
        <v>88906000</v>
      </c>
      <c r="M266" s="34">
        <v>88906000</v>
      </c>
      <c r="N266" s="34"/>
      <c r="O266" s="34">
        <f t="shared" si="143"/>
        <v>88906000</v>
      </c>
      <c r="P266" s="34"/>
      <c r="Q266" s="34">
        <f t="shared" si="137"/>
        <v>88906000</v>
      </c>
    </row>
    <row r="267" spans="1:17" ht="75" hidden="1" x14ac:dyDescent="0.25">
      <c r="A267" s="1" t="s">
        <v>169</v>
      </c>
      <c r="B267" s="2" t="s">
        <v>170</v>
      </c>
      <c r="C267" s="34">
        <f t="shared" ref="C267:P267" si="162">C268</f>
        <v>0</v>
      </c>
      <c r="D267" s="34">
        <f t="shared" si="162"/>
        <v>0</v>
      </c>
      <c r="E267" s="34">
        <f t="shared" si="135"/>
        <v>0</v>
      </c>
      <c r="F267" s="34">
        <f t="shared" si="162"/>
        <v>0</v>
      </c>
      <c r="G267" s="34">
        <f t="shared" si="150"/>
        <v>0</v>
      </c>
      <c r="H267" s="34">
        <f t="shared" si="162"/>
        <v>0</v>
      </c>
      <c r="I267" s="34">
        <f t="shared" si="162"/>
        <v>0</v>
      </c>
      <c r="J267" s="34">
        <f t="shared" si="142"/>
        <v>0</v>
      </c>
      <c r="K267" s="34">
        <f t="shared" si="162"/>
        <v>0</v>
      </c>
      <c r="L267" s="34">
        <f t="shared" si="136"/>
        <v>0</v>
      </c>
      <c r="M267" s="34">
        <f t="shared" si="162"/>
        <v>0</v>
      </c>
      <c r="N267" s="34">
        <f t="shared" si="162"/>
        <v>0</v>
      </c>
      <c r="O267" s="34">
        <f t="shared" si="143"/>
        <v>0</v>
      </c>
      <c r="P267" s="34">
        <f t="shared" si="162"/>
        <v>0</v>
      </c>
      <c r="Q267" s="34">
        <f t="shared" si="137"/>
        <v>0</v>
      </c>
    </row>
    <row r="268" spans="1:17" ht="60" hidden="1" x14ac:dyDescent="0.25">
      <c r="A268" s="1" t="s">
        <v>168</v>
      </c>
      <c r="B268" s="2" t="s">
        <v>167</v>
      </c>
      <c r="C268" s="34"/>
      <c r="D268" s="34"/>
      <c r="E268" s="34">
        <f t="shared" si="135"/>
        <v>0</v>
      </c>
      <c r="F268" s="34"/>
      <c r="G268" s="34">
        <f t="shared" si="150"/>
        <v>0</v>
      </c>
      <c r="H268" s="34"/>
      <c r="I268" s="34"/>
      <c r="J268" s="34">
        <f t="shared" si="142"/>
        <v>0</v>
      </c>
      <c r="K268" s="34"/>
      <c r="L268" s="34">
        <f t="shared" si="136"/>
        <v>0</v>
      </c>
      <c r="M268" s="34"/>
      <c r="N268" s="34"/>
      <c r="O268" s="34">
        <f t="shared" si="143"/>
        <v>0</v>
      </c>
      <c r="P268" s="34"/>
      <c r="Q268" s="34">
        <f t="shared" si="137"/>
        <v>0</v>
      </c>
    </row>
    <row r="269" spans="1:17" ht="90" hidden="1" customHeight="1" x14ac:dyDescent="0.25">
      <c r="A269" s="1" t="s">
        <v>282</v>
      </c>
      <c r="B269" s="21" t="s">
        <v>246</v>
      </c>
      <c r="C269" s="34">
        <f>C270</f>
        <v>0</v>
      </c>
      <c r="D269" s="34">
        <f>D270</f>
        <v>0</v>
      </c>
      <c r="E269" s="34">
        <f t="shared" si="135"/>
        <v>0</v>
      </c>
      <c r="F269" s="34">
        <f>F270</f>
        <v>0</v>
      </c>
      <c r="G269" s="34">
        <f t="shared" si="150"/>
        <v>0</v>
      </c>
      <c r="H269" s="34">
        <f t="shared" ref="H269:M269" si="163">H270</f>
        <v>0</v>
      </c>
      <c r="I269" s="34">
        <f>I270</f>
        <v>0</v>
      </c>
      <c r="J269" s="34">
        <f t="shared" si="142"/>
        <v>0</v>
      </c>
      <c r="K269" s="34">
        <f>K270</f>
        <v>0</v>
      </c>
      <c r="L269" s="34">
        <f t="shared" si="136"/>
        <v>0</v>
      </c>
      <c r="M269" s="34">
        <f t="shared" si="163"/>
        <v>0</v>
      </c>
      <c r="N269" s="34">
        <f>N270</f>
        <v>0</v>
      </c>
      <c r="O269" s="34">
        <f t="shared" si="143"/>
        <v>0</v>
      </c>
      <c r="P269" s="34">
        <f>P270</f>
        <v>0</v>
      </c>
      <c r="Q269" s="34">
        <f t="shared" si="137"/>
        <v>0</v>
      </c>
    </row>
    <row r="270" spans="1:17" ht="90" hidden="1" customHeight="1" x14ac:dyDescent="0.25">
      <c r="A270" s="1" t="s">
        <v>281</v>
      </c>
      <c r="B270" s="21" t="s">
        <v>247</v>
      </c>
      <c r="C270" s="34"/>
      <c r="D270" s="34"/>
      <c r="E270" s="34">
        <f t="shared" si="135"/>
        <v>0</v>
      </c>
      <c r="F270" s="34"/>
      <c r="G270" s="34">
        <f t="shared" si="150"/>
        <v>0</v>
      </c>
      <c r="H270" s="34"/>
      <c r="I270" s="34"/>
      <c r="J270" s="34">
        <f t="shared" si="142"/>
        <v>0</v>
      </c>
      <c r="K270" s="34"/>
      <c r="L270" s="34">
        <f t="shared" si="136"/>
        <v>0</v>
      </c>
      <c r="M270" s="34"/>
      <c r="N270" s="34"/>
      <c r="O270" s="34">
        <f t="shared" si="143"/>
        <v>0</v>
      </c>
      <c r="P270" s="34"/>
      <c r="Q270" s="34">
        <f t="shared" si="137"/>
        <v>0</v>
      </c>
    </row>
    <row r="271" spans="1:17" ht="60" x14ac:dyDescent="0.25">
      <c r="A271" s="1" t="s">
        <v>291</v>
      </c>
      <c r="B271" s="21" t="s">
        <v>383</v>
      </c>
      <c r="C271" s="34">
        <f>C272</f>
        <v>8900</v>
      </c>
      <c r="D271" s="34">
        <f>D272</f>
        <v>0</v>
      </c>
      <c r="E271" s="34">
        <f t="shared" si="135"/>
        <v>8900</v>
      </c>
      <c r="F271" s="34">
        <f>F272</f>
        <v>0</v>
      </c>
      <c r="G271" s="34">
        <f t="shared" si="150"/>
        <v>8900</v>
      </c>
      <c r="H271" s="34">
        <f t="shared" ref="H271:M271" si="164">H272</f>
        <v>4000</v>
      </c>
      <c r="I271" s="34">
        <f>I272</f>
        <v>0</v>
      </c>
      <c r="J271" s="34">
        <f t="shared" si="142"/>
        <v>4000</v>
      </c>
      <c r="K271" s="34">
        <f>K272</f>
        <v>0</v>
      </c>
      <c r="L271" s="34">
        <f t="shared" si="136"/>
        <v>4000</v>
      </c>
      <c r="M271" s="34">
        <f t="shared" si="164"/>
        <v>50400</v>
      </c>
      <c r="N271" s="34">
        <f>N272</f>
        <v>0</v>
      </c>
      <c r="O271" s="34">
        <f t="shared" si="143"/>
        <v>50400</v>
      </c>
      <c r="P271" s="34">
        <f>P272</f>
        <v>0</v>
      </c>
      <c r="Q271" s="34">
        <f t="shared" si="137"/>
        <v>50400</v>
      </c>
    </row>
    <row r="272" spans="1:17" ht="72" customHeight="1" x14ac:dyDescent="0.25">
      <c r="A272" s="1" t="s">
        <v>290</v>
      </c>
      <c r="B272" s="21" t="s">
        <v>382</v>
      </c>
      <c r="C272" s="34">
        <v>8900</v>
      </c>
      <c r="D272" s="34"/>
      <c r="E272" s="34">
        <f t="shared" si="135"/>
        <v>8900</v>
      </c>
      <c r="F272" s="34"/>
      <c r="G272" s="34">
        <f t="shared" si="150"/>
        <v>8900</v>
      </c>
      <c r="H272" s="34">
        <v>4000</v>
      </c>
      <c r="I272" s="34"/>
      <c r="J272" s="34">
        <f t="shared" si="142"/>
        <v>4000</v>
      </c>
      <c r="K272" s="34"/>
      <c r="L272" s="34">
        <f t="shared" si="136"/>
        <v>4000</v>
      </c>
      <c r="M272" s="34">
        <v>50400</v>
      </c>
      <c r="N272" s="34"/>
      <c r="O272" s="34">
        <f t="shared" si="143"/>
        <v>50400</v>
      </c>
      <c r="P272" s="34"/>
      <c r="Q272" s="34">
        <f t="shared" si="137"/>
        <v>50400</v>
      </c>
    </row>
    <row r="273" spans="1:17" ht="109.15" hidden="1" customHeight="1" x14ac:dyDescent="0.25">
      <c r="A273" s="1" t="s">
        <v>284</v>
      </c>
      <c r="B273" s="21" t="s">
        <v>384</v>
      </c>
      <c r="C273" s="34">
        <f>C274</f>
        <v>0</v>
      </c>
      <c r="D273" s="34">
        <f>D274</f>
        <v>0</v>
      </c>
      <c r="E273" s="34">
        <f t="shared" si="135"/>
        <v>0</v>
      </c>
      <c r="F273" s="34">
        <f>F274</f>
        <v>0</v>
      </c>
      <c r="G273" s="34">
        <f t="shared" si="150"/>
        <v>0</v>
      </c>
      <c r="H273" s="34">
        <f t="shared" ref="H273:M273" si="165">H274</f>
        <v>0</v>
      </c>
      <c r="I273" s="34">
        <f>I274</f>
        <v>0</v>
      </c>
      <c r="J273" s="34">
        <f t="shared" si="142"/>
        <v>0</v>
      </c>
      <c r="K273" s="34">
        <f>K274</f>
        <v>0</v>
      </c>
      <c r="L273" s="34">
        <f t="shared" si="136"/>
        <v>0</v>
      </c>
      <c r="M273" s="34">
        <f t="shared" si="165"/>
        <v>4292400</v>
      </c>
      <c r="N273" s="34">
        <f>N274</f>
        <v>0</v>
      </c>
      <c r="O273" s="34">
        <f t="shared" si="143"/>
        <v>4292400</v>
      </c>
      <c r="P273" s="34">
        <f>P274</f>
        <v>0</v>
      </c>
      <c r="Q273" s="34">
        <f t="shared" si="137"/>
        <v>4292400</v>
      </c>
    </row>
    <row r="274" spans="1:17" ht="120" hidden="1" x14ac:dyDescent="0.25">
      <c r="A274" s="1" t="s">
        <v>283</v>
      </c>
      <c r="B274" s="21" t="s">
        <v>385</v>
      </c>
      <c r="C274" s="34"/>
      <c r="D274" s="34"/>
      <c r="E274" s="34">
        <f t="shared" si="135"/>
        <v>0</v>
      </c>
      <c r="F274" s="34"/>
      <c r="G274" s="34">
        <f t="shared" si="150"/>
        <v>0</v>
      </c>
      <c r="H274" s="34"/>
      <c r="I274" s="34"/>
      <c r="J274" s="34">
        <f t="shared" si="142"/>
        <v>0</v>
      </c>
      <c r="K274" s="34"/>
      <c r="L274" s="34">
        <f t="shared" si="136"/>
        <v>0</v>
      </c>
      <c r="M274" s="34">
        <v>4292400</v>
      </c>
      <c r="N274" s="34"/>
      <c r="O274" s="34">
        <f t="shared" si="143"/>
        <v>4292400</v>
      </c>
      <c r="P274" s="34"/>
      <c r="Q274" s="34">
        <f t="shared" si="137"/>
        <v>4292400</v>
      </c>
    </row>
    <row r="275" spans="1:17" ht="60" x14ac:dyDescent="0.25">
      <c r="A275" s="1" t="s">
        <v>285</v>
      </c>
      <c r="B275" s="21" t="s">
        <v>386</v>
      </c>
      <c r="C275" s="34">
        <f>C276</f>
        <v>9905000</v>
      </c>
      <c r="D275" s="34">
        <f>D276</f>
        <v>0</v>
      </c>
      <c r="E275" s="34">
        <f t="shared" si="135"/>
        <v>9905000</v>
      </c>
      <c r="F275" s="34">
        <f>F276</f>
        <v>-9905000</v>
      </c>
      <c r="G275" s="34">
        <f t="shared" si="150"/>
        <v>0</v>
      </c>
      <c r="H275" s="34">
        <f t="shared" ref="H275:M275" si="166">H276</f>
        <v>8267500</v>
      </c>
      <c r="I275" s="34">
        <f>I276</f>
        <v>0</v>
      </c>
      <c r="J275" s="34">
        <f t="shared" si="142"/>
        <v>8267500</v>
      </c>
      <c r="K275" s="34">
        <f>K276</f>
        <v>0</v>
      </c>
      <c r="L275" s="34">
        <f t="shared" si="136"/>
        <v>8267500</v>
      </c>
      <c r="M275" s="34">
        <f t="shared" si="166"/>
        <v>10572300</v>
      </c>
      <c r="N275" s="34">
        <f>N276</f>
        <v>0</v>
      </c>
      <c r="O275" s="34">
        <f t="shared" si="143"/>
        <v>10572300</v>
      </c>
      <c r="P275" s="34">
        <f>P276</f>
        <v>0</v>
      </c>
      <c r="Q275" s="34">
        <f t="shared" si="137"/>
        <v>10572300</v>
      </c>
    </row>
    <row r="276" spans="1:17" ht="75" x14ac:dyDescent="0.25">
      <c r="A276" s="1" t="s">
        <v>286</v>
      </c>
      <c r="B276" s="21" t="s">
        <v>387</v>
      </c>
      <c r="C276" s="34">
        <v>9905000</v>
      </c>
      <c r="D276" s="34"/>
      <c r="E276" s="34">
        <f t="shared" si="135"/>
        <v>9905000</v>
      </c>
      <c r="F276" s="34">
        <v>-9905000</v>
      </c>
      <c r="G276" s="34">
        <f t="shared" si="150"/>
        <v>0</v>
      </c>
      <c r="H276" s="34">
        <v>8267500</v>
      </c>
      <c r="I276" s="34"/>
      <c r="J276" s="34">
        <f t="shared" si="142"/>
        <v>8267500</v>
      </c>
      <c r="K276" s="34"/>
      <c r="L276" s="34">
        <f t="shared" si="136"/>
        <v>8267500</v>
      </c>
      <c r="M276" s="34">
        <v>10572300</v>
      </c>
      <c r="N276" s="34"/>
      <c r="O276" s="34">
        <f t="shared" si="143"/>
        <v>10572300</v>
      </c>
      <c r="P276" s="34"/>
      <c r="Q276" s="34">
        <f t="shared" si="137"/>
        <v>10572300</v>
      </c>
    </row>
    <row r="277" spans="1:17" ht="80.25" customHeight="1" x14ac:dyDescent="0.25">
      <c r="A277" s="1" t="s">
        <v>288</v>
      </c>
      <c r="B277" s="39" t="s">
        <v>289</v>
      </c>
      <c r="C277" s="34">
        <f>C278</f>
        <v>4093200</v>
      </c>
      <c r="D277" s="34">
        <f>D278</f>
        <v>0</v>
      </c>
      <c r="E277" s="34">
        <f t="shared" si="135"/>
        <v>4093200</v>
      </c>
      <c r="F277" s="34">
        <f>F278</f>
        <v>-3906800</v>
      </c>
      <c r="G277" s="34">
        <f t="shared" si="150"/>
        <v>186400</v>
      </c>
      <c r="H277" s="34">
        <f t="shared" ref="H277:M277" si="167">H278</f>
        <v>6172200</v>
      </c>
      <c r="I277" s="34">
        <f>I278</f>
        <v>0</v>
      </c>
      <c r="J277" s="34">
        <f t="shared" si="142"/>
        <v>6172200</v>
      </c>
      <c r="K277" s="34">
        <f>K278</f>
        <v>0</v>
      </c>
      <c r="L277" s="34">
        <f t="shared" si="136"/>
        <v>6172200</v>
      </c>
      <c r="M277" s="34">
        <f t="shared" si="167"/>
        <v>8773500</v>
      </c>
      <c r="N277" s="34">
        <f>N278</f>
        <v>0</v>
      </c>
      <c r="O277" s="34">
        <f t="shared" si="143"/>
        <v>8773500</v>
      </c>
      <c r="P277" s="34">
        <f>P278</f>
        <v>0</v>
      </c>
      <c r="Q277" s="34">
        <f t="shared" si="137"/>
        <v>8773500</v>
      </c>
    </row>
    <row r="278" spans="1:17" ht="86.25" customHeight="1" x14ac:dyDescent="0.25">
      <c r="A278" s="1" t="s">
        <v>287</v>
      </c>
      <c r="B278" s="21" t="s">
        <v>390</v>
      </c>
      <c r="C278" s="34">
        <v>4093200</v>
      </c>
      <c r="D278" s="34"/>
      <c r="E278" s="34">
        <f t="shared" si="135"/>
        <v>4093200</v>
      </c>
      <c r="F278" s="34">
        <f>-69700-3837100</f>
        <v>-3906800</v>
      </c>
      <c r="G278" s="34">
        <f t="shared" si="150"/>
        <v>186400</v>
      </c>
      <c r="H278" s="34">
        <v>6172200</v>
      </c>
      <c r="I278" s="34"/>
      <c r="J278" s="34">
        <f t="shared" si="142"/>
        <v>6172200</v>
      </c>
      <c r="K278" s="34"/>
      <c r="L278" s="34">
        <f t="shared" si="136"/>
        <v>6172200</v>
      </c>
      <c r="M278" s="34">
        <v>8773500</v>
      </c>
      <c r="N278" s="34"/>
      <c r="O278" s="34">
        <f t="shared" si="143"/>
        <v>8773500</v>
      </c>
      <c r="P278" s="34"/>
      <c r="Q278" s="34">
        <f t="shared" si="137"/>
        <v>8773500</v>
      </c>
    </row>
    <row r="279" spans="1:17" ht="30" hidden="1" x14ac:dyDescent="0.25">
      <c r="A279" s="1" t="s">
        <v>330</v>
      </c>
      <c r="B279" s="21" t="s">
        <v>388</v>
      </c>
      <c r="C279" s="34">
        <f>C280</f>
        <v>0</v>
      </c>
      <c r="D279" s="34">
        <f>D280</f>
        <v>0</v>
      </c>
      <c r="E279" s="34">
        <f t="shared" si="135"/>
        <v>0</v>
      </c>
      <c r="F279" s="34">
        <f>F280</f>
        <v>0</v>
      </c>
      <c r="G279" s="34">
        <f t="shared" si="150"/>
        <v>0</v>
      </c>
      <c r="H279" s="34">
        <f t="shared" ref="H279:M279" si="168">H280</f>
        <v>0</v>
      </c>
      <c r="I279" s="34">
        <f>I280</f>
        <v>0</v>
      </c>
      <c r="J279" s="34">
        <f t="shared" si="142"/>
        <v>0</v>
      </c>
      <c r="K279" s="34">
        <f>K280</f>
        <v>0</v>
      </c>
      <c r="L279" s="34">
        <f t="shared" si="136"/>
        <v>0</v>
      </c>
      <c r="M279" s="34">
        <f t="shared" si="168"/>
        <v>0</v>
      </c>
      <c r="N279" s="34">
        <f>N280</f>
        <v>0</v>
      </c>
      <c r="O279" s="34">
        <f t="shared" si="143"/>
        <v>0</v>
      </c>
      <c r="P279" s="34">
        <f>P280</f>
        <v>0</v>
      </c>
      <c r="Q279" s="34">
        <f t="shared" si="137"/>
        <v>0</v>
      </c>
    </row>
    <row r="280" spans="1:17" ht="30" hidden="1" x14ac:dyDescent="0.25">
      <c r="A280" s="1" t="s">
        <v>331</v>
      </c>
      <c r="B280" s="21" t="s">
        <v>389</v>
      </c>
      <c r="C280" s="34"/>
      <c r="D280" s="34"/>
      <c r="E280" s="34">
        <f t="shared" si="135"/>
        <v>0</v>
      </c>
      <c r="F280" s="34"/>
      <c r="G280" s="34">
        <f t="shared" si="150"/>
        <v>0</v>
      </c>
      <c r="H280" s="34"/>
      <c r="I280" s="34"/>
      <c r="J280" s="34">
        <f t="shared" si="142"/>
        <v>0</v>
      </c>
      <c r="K280" s="34"/>
      <c r="L280" s="34">
        <f t="shared" si="136"/>
        <v>0</v>
      </c>
      <c r="M280" s="34"/>
      <c r="N280" s="34"/>
      <c r="O280" s="34">
        <f t="shared" si="143"/>
        <v>0</v>
      </c>
      <c r="P280" s="34"/>
      <c r="Q280" s="34">
        <f t="shared" si="137"/>
        <v>0</v>
      </c>
    </row>
    <row r="281" spans="1:17" ht="36.75" customHeight="1" x14ac:dyDescent="0.25">
      <c r="A281" s="1" t="s">
        <v>294</v>
      </c>
      <c r="B281" s="39" t="s">
        <v>295</v>
      </c>
      <c r="C281" s="34">
        <f>C282</f>
        <v>13357400</v>
      </c>
      <c r="D281" s="34">
        <f>D282</f>
        <v>0</v>
      </c>
      <c r="E281" s="34">
        <f t="shared" ref="E281:E311" si="169">C281+D281</f>
        <v>13357400</v>
      </c>
      <c r="F281" s="34">
        <f>F282</f>
        <v>0</v>
      </c>
      <c r="G281" s="34">
        <f t="shared" si="150"/>
        <v>13357400</v>
      </c>
      <c r="H281" s="34">
        <f t="shared" ref="H281:M281" si="170">H282</f>
        <v>13338300</v>
      </c>
      <c r="I281" s="34">
        <f>I282</f>
        <v>0</v>
      </c>
      <c r="J281" s="34">
        <f t="shared" si="142"/>
        <v>13338300</v>
      </c>
      <c r="K281" s="34">
        <f>K282</f>
        <v>0</v>
      </c>
      <c r="L281" s="34">
        <f t="shared" si="136"/>
        <v>13338300</v>
      </c>
      <c r="M281" s="34">
        <f t="shared" si="170"/>
        <v>13338300</v>
      </c>
      <c r="N281" s="34">
        <f>N282</f>
        <v>0</v>
      </c>
      <c r="O281" s="34">
        <f t="shared" si="143"/>
        <v>13338300</v>
      </c>
      <c r="P281" s="34">
        <f>P282</f>
        <v>0</v>
      </c>
      <c r="Q281" s="34">
        <f t="shared" si="137"/>
        <v>13338300</v>
      </c>
    </row>
    <row r="282" spans="1:17" ht="49.5" customHeight="1" x14ac:dyDescent="0.25">
      <c r="A282" s="1" t="s">
        <v>292</v>
      </c>
      <c r="B282" s="39" t="s">
        <v>293</v>
      </c>
      <c r="C282" s="34">
        <f>4193600+9163800</f>
        <v>13357400</v>
      </c>
      <c r="D282" s="34"/>
      <c r="E282" s="34">
        <f t="shared" si="169"/>
        <v>13357400</v>
      </c>
      <c r="F282" s="34"/>
      <c r="G282" s="34">
        <f t="shared" si="150"/>
        <v>13357400</v>
      </c>
      <c r="H282" s="34">
        <f>3857800+9480500</f>
        <v>13338300</v>
      </c>
      <c r="I282" s="34"/>
      <c r="J282" s="34">
        <f t="shared" si="142"/>
        <v>13338300</v>
      </c>
      <c r="K282" s="34"/>
      <c r="L282" s="34">
        <f t="shared" si="136"/>
        <v>13338300</v>
      </c>
      <c r="M282" s="34">
        <f>3857800+9480500</f>
        <v>13338300</v>
      </c>
      <c r="N282" s="34"/>
      <c r="O282" s="34">
        <f t="shared" si="143"/>
        <v>13338300</v>
      </c>
      <c r="P282" s="34"/>
      <c r="Q282" s="34">
        <f t="shared" si="137"/>
        <v>13338300</v>
      </c>
    </row>
    <row r="283" spans="1:17" ht="21.75" hidden="1" customHeight="1" x14ac:dyDescent="0.25">
      <c r="A283" s="1" t="s">
        <v>399</v>
      </c>
      <c r="B283" s="26" t="s">
        <v>401</v>
      </c>
      <c r="C283" s="34">
        <f>C284</f>
        <v>1209000</v>
      </c>
      <c r="D283" s="34">
        <f>D284</f>
        <v>-1209000</v>
      </c>
      <c r="E283" s="34">
        <f t="shared" si="169"/>
        <v>0</v>
      </c>
      <c r="F283" s="34">
        <f>F284</f>
        <v>0</v>
      </c>
      <c r="G283" s="34">
        <f t="shared" si="150"/>
        <v>0</v>
      </c>
      <c r="H283" s="34">
        <f t="shared" ref="H283:M283" si="171">H284</f>
        <v>1209000</v>
      </c>
      <c r="I283" s="34">
        <f>I284</f>
        <v>0</v>
      </c>
      <c r="J283" s="34">
        <f t="shared" si="142"/>
        <v>1209000</v>
      </c>
      <c r="K283" s="34">
        <f>K284</f>
        <v>0</v>
      </c>
      <c r="L283" s="34">
        <f t="shared" si="136"/>
        <v>1209000</v>
      </c>
      <c r="M283" s="34">
        <f t="shared" si="171"/>
        <v>1209000</v>
      </c>
      <c r="N283" s="34">
        <f>N284</f>
        <v>0</v>
      </c>
      <c r="O283" s="34">
        <f t="shared" si="143"/>
        <v>1209000</v>
      </c>
      <c r="P283" s="34">
        <f>P284</f>
        <v>0</v>
      </c>
      <c r="Q283" s="34">
        <f t="shared" si="137"/>
        <v>1209000</v>
      </c>
    </row>
    <row r="284" spans="1:17" ht="19.5" hidden="1" customHeight="1" x14ac:dyDescent="0.25">
      <c r="A284" s="1" t="s">
        <v>400</v>
      </c>
      <c r="B284" s="26" t="s">
        <v>402</v>
      </c>
      <c r="C284" s="34">
        <f>1209000</f>
        <v>1209000</v>
      </c>
      <c r="D284" s="34">
        <v>-1209000</v>
      </c>
      <c r="E284" s="34">
        <f t="shared" si="169"/>
        <v>0</v>
      </c>
      <c r="F284" s="34"/>
      <c r="G284" s="34">
        <f t="shared" si="150"/>
        <v>0</v>
      </c>
      <c r="H284" s="34">
        <v>1209000</v>
      </c>
      <c r="I284" s="34"/>
      <c r="J284" s="34">
        <f t="shared" si="142"/>
        <v>1209000</v>
      </c>
      <c r="K284" s="34"/>
      <c r="L284" s="34">
        <f t="shared" si="136"/>
        <v>1209000</v>
      </c>
      <c r="M284" s="34">
        <v>1209000</v>
      </c>
      <c r="N284" s="34"/>
      <c r="O284" s="34">
        <f t="shared" si="143"/>
        <v>1209000</v>
      </c>
      <c r="P284" s="34"/>
      <c r="Q284" s="34">
        <f t="shared" si="137"/>
        <v>1209000</v>
      </c>
    </row>
    <row r="285" spans="1:17" x14ac:dyDescent="0.25">
      <c r="A285" s="1" t="s">
        <v>306</v>
      </c>
      <c r="B285" s="22" t="s">
        <v>53</v>
      </c>
      <c r="C285" s="34">
        <f>C298+C294+C296</f>
        <v>104782300</v>
      </c>
      <c r="D285" s="34">
        <f>D298+D294+D296</f>
        <v>75928686</v>
      </c>
      <c r="E285" s="34">
        <f t="shared" si="169"/>
        <v>180710986</v>
      </c>
      <c r="F285" s="34">
        <f>F298+F294+F296+F292</f>
        <v>23049024</v>
      </c>
      <c r="G285" s="34">
        <f>E285+F285</f>
        <v>203760010</v>
      </c>
      <c r="H285" s="34">
        <f t="shared" ref="H285:M285" si="172">H298+H294</f>
        <v>106132200</v>
      </c>
      <c r="I285" s="34">
        <f>I298+I294+I296</f>
        <v>0</v>
      </c>
      <c r="J285" s="34">
        <f t="shared" si="142"/>
        <v>106132200</v>
      </c>
      <c r="K285" s="34">
        <f>K298+K294+K296</f>
        <v>0</v>
      </c>
      <c r="L285" s="34">
        <f t="shared" si="136"/>
        <v>106132200</v>
      </c>
      <c r="M285" s="34">
        <f t="shared" si="172"/>
        <v>106700900</v>
      </c>
      <c r="N285" s="34">
        <f>N298+N294+N296</f>
        <v>0</v>
      </c>
      <c r="O285" s="34">
        <f t="shared" si="143"/>
        <v>106700900</v>
      </c>
      <c r="P285" s="34">
        <f>P298+P294+P296</f>
        <v>0</v>
      </c>
      <c r="Q285" s="34">
        <f t="shared" si="137"/>
        <v>106700900</v>
      </c>
    </row>
    <row r="286" spans="1:17" ht="60" hidden="1" customHeight="1" x14ac:dyDescent="0.25">
      <c r="A286" s="1" t="s">
        <v>201</v>
      </c>
      <c r="B286" s="22" t="s">
        <v>203</v>
      </c>
      <c r="C286" s="34">
        <f>C287</f>
        <v>0</v>
      </c>
      <c r="D286" s="34">
        <f>D287</f>
        <v>0</v>
      </c>
      <c r="E286" s="34">
        <f t="shared" si="169"/>
        <v>0</v>
      </c>
      <c r="F286" s="34">
        <f>F287</f>
        <v>0</v>
      </c>
      <c r="G286" s="34">
        <f t="shared" si="150"/>
        <v>0</v>
      </c>
      <c r="H286" s="34">
        <f>H287</f>
        <v>0</v>
      </c>
      <c r="I286" s="34">
        <f>I287</f>
        <v>0</v>
      </c>
      <c r="J286" s="34">
        <f t="shared" si="142"/>
        <v>0</v>
      </c>
      <c r="K286" s="34">
        <f>K287</f>
        <v>0</v>
      </c>
      <c r="L286" s="34">
        <f t="shared" si="136"/>
        <v>0</v>
      </c>
      <c r="M286" s="34">
        <f>M287</f>
        <v>0</v>
      </c>
      <c r="N286" s="34">
        <f>N287</f>
        <v>0</v>
      </c>
      <c r="O286" s="34">
        <f t="shared" si="143"/>
        <v>0</v>
      </c>
      <c r="P286" s="34">
        <f>P287</f>
        <v>0</v>
      </c>
      <c r="Q286" s="34">
        <f t="shared" si="137"/>
        <v>0</v>
      </c>
    </row>
    <row r="287" spans="1:17" ht="60" hidden="1" x14ac:dyDescent="0.25">
      <c r="A287" s="1" t="s">
        <v>202</v>
      </c>
      <c r="B287" s="22" t="s">
        <v>204</v>
      </c>
      <c r="C287" s="34"/>
      <c r="D287" s="34"/>
      <c r="E287" s="34">
        <f t="shared" si="169"/>
        <v>0</v>
      </c>
      <c r="F287" s="34"/>
      <c r="G287" s="34">
        <f t="shared" si="150"/>
        <v>0</v>
      </c>
      <c r="H287" s="34"/>
      <c r="I287" s="34"/>
      <c r="J287" s="34">
        <f t="shared" si="142"/>
        <v>0</v>
      </c>
      <c r="K287" s="34"/>
      <c r="L287" s="34">
        <f t="shared" si="136"/>
        <v>0</v>
      </c>
      <c r="M287" s="34"/>
      <c r="N287" s="34"/>
      <c r="O287" s="34">
        <f t="shared" si="143"/>
        <v>0</v>
      </c>
      <c r="P287" s="34"/>
      <c r="Q287" s="34">
        <f t="shared" si="137"/>
        <v>0</v>
      </c>
    </row>
    <row r="288" spans="1:17" ht="60" hidden="1" x14ac:dyDescent="0.25">
      <c r="A288" s="1" t="s">
        <v>194</v>
      </c>
      <c r="B288" s="22" t="s">
        <v>196</v>
      </c>
      <c r="C288" s="34">
        <f>C289</f>
        <v>0</v>
      </c>
      <c r="D288" s="34">
        <f>D289</f>
        <v>0</v>
      </c>
      <c r="E288" s="34">
        <f t="shared" si="169"/>
        <v>0</v>
      </c>
      <c r="F288" s="34">
        <f>F289</f>
        <v>0</v>
      </c>
      <c r="G288" s="34">
        <f t="shared" si="150"/>
        <v>0</v>
      </c>
      <c r="H288" s="34">
        <f>H289</f>
        <v>0</v>
      </c>
      <c r="I288" s="34">
        <f>I289</f>
        <v>0</v>
      </c>
      <c r="J288" s="34">
        <f t="shared" si="142"/>
        <v>0</v>
      </c>
      <c r="K288" s="34">
        <f>K289</f>
        <v>0</v>
      </c>
      <c r="L288" s="34">
        <f t="shared" si="136"/>
        <v>0</v>
      </c>
      <c r="M288" s="34">
        <f>M289</f>
        <v>0</v>
      </c>
      <c r="N288" s="34">
        <f>N289</f>
        <v>0</v>
      </c>
      <c r="O288" s="34">
        <f t="shared" si="143"/>
        <v>0</v>
      </c>
      <c r="P288" s="34">
        <f>P289</f>
        <v>0</v>
      </c>
      <c r="Q288" s="34">
        <f t="shared" si="137"/>
        <v>0</v>
      </c>
    </row>
    <row r="289" spans="1:17" ht="63" hidden="1" x14ac:dyDescent="0.25">
      <c r="A289" s="1" t="s">
        <v>195</v>
      </c>
      <c r="B289" s="40" t="s">
        <v>248</v>
      </c>
      <c r="C289" s="34"/>
      <c r="D289" s="34"/>
      <c r="E289" s="34">
        <f t="shared" si="169"/>
        <v>0</v>
      </c>
      <c r="F289" s="34"/>
      <c r="G289" s="34">
        <f t="shared" si="150"/>
        <v>0</v>
      </c>
      <c r="H289" s="34"/>
      <c r="I289" s="34"/>
      <c r="J289" s="34">
        <f t="shared" si="142"/>
        <v>0</v>
      </c>
      <c r="K289" s="34"/>
      <c r="L289" s="34">
        <f t="shared" ref="L289:L291" si="173">J289+K289</f>
        <v>0</v>
      </c>
      <c r="M289" s="34"/>
      <c r="N289" s="34"/>
      <c r="O289" s="34">
        <f t="shared" si="143"/>
        <v>0</v>
      </c>
      <c r="P289" s="34"/>
      <c r="Q289" s="34">
        <f t="shared" ref="Q289:Q291" si="174">O289+P289</f>
        <v>0</v>
      </c>
    </row>
    <row r="290" spans="1:17" ht="75" hidden="1" x14ac:dyDescent="0.25">
      <c r="A290" s="1" t="s">
        <v>197</v>
      </c>
      <c r="B290" s="22" t="s">
        <v>199</v>
      </c>
      <c r="C290" s="34">
        <f>C291</f>
        <v>0</v>
      </c>
      <c r="D290" s="34">
        <f>D291</f>
        <v>0</v>
      </c>
      <c r="E290" s="34">
        <f t="shared" si="169"/>
        <v>0</v>
      </c>
      <c r="F290" s="34">
        <f>F291</f>
        <v>0</v>
      </c>
      <c r="G290" s="34">
        <f t="shared" si="150"/>
        <v>0</v>
      </c>
      <c r="H290" s="34">
        <f>H291</f>
        <v>0</v>
      </c>
      <c r="I290" s="34">
        <f>I291</f>
        <v>0</v>
      </c>
      <c r="J290" s="34">
        <f t="shared" si="142"/>
        <v>0</v>
      </c>
      <c r="K290" s="34">
        <f>K291</f>
        <v>0</v>
      </c>
      <c r="L290" s="34">
        <f t="shared" si="173"/>
        <v>0</v>
      </c>
      <c r="M290" s="34">
        <f>M291</f>
        <v>0</v>
      </c>
      <c r="N290" s="34">
        <f>N291</f>
        <v>0</v>
      </c>
      <c r="O290" s="34">
        <f t="shared" si="143"/>
        <v>0</v>
      </c>
      <c r="P290" s="34">
        <f>P291</f>
        <v>0</v>
      </c>
      <c r="Q290" s="34">
        <f t="shared" si="174"/>
        <v>0</v>
      </c>
    </row>
    <row r="291" spans="1:17" ht="75" hidden="1" x14ac:dyDescent="0.25">
      <c r="A291" s="1" t="s">
        <v>198</v>
      </c>
      <c r="B291" s="22" t="s">
        <v>200</v>
      </c>
      <c r="C291" s="34"/>
      <c r="D291" s="34"/>
      <c r="E291" s="34">
        <f t="shared" si="169"/>
        <v>0</v>
      </c>
      <c r="F291" s="34"/>
      <c r="G291" s="34">
        <f t="shared" si="150"/>
        <v>0</v>
      </c>
      <c r="H291" s="34"/>
      <c r="I291" s="34"/>
      <c r="J291" s="34">
        <f t="shared" ref="J291:J311" si="175">H291+I291</f>
        <v>0</v>
      </c>
      <c r="K291" s="34"/>
      <c r="L291" s="34">
        <f t="shared" si="173"/>
        <v>0</v>
      </c>
      <c r="M291" s="34"/>
      <c r="N291" s="34"/>
      <c r="O291" s="34">
        <f t="shared" ref="O291:O311" si="176">M291+N291</f>
        <v>0</v>
      </c>
      <c r="P291" s="34"/>
      <c r="Q291" s="34">
        <f t="shared" si="174"/>
        <v>0</v>
      </c>
    </row>
    <row r="292" spans="1:17" ht="150" hidden="1" x14ac:dyDescent="0.25">
      <c r="A292" s="1" t="s">
        <v>564</v>
      </c>
      <c r="B292" s="49" t="s">
        <v>565</v>
      </c>
      <c r="C292" s="34"/>
      <c r="D292" s="34"/>
      <c r="E292" s="34" t="s">
        <v>563</v>
      </c>
      <c r="F292" s="34">
        <f>F293</f>
        <v>520800</v>
      </c>
      <c r="G292" s="34">
        <f>F292</f>
        <v>520800</v>
      </c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1:17" ht="165" hidden="1" x14ac:dyDescent="0.25">
      <c r="A293" s="1" t="s">
        <v>561</v>
      </c>
      <c r="B293" s="49" t="s">
        <v>562</v>
      </c>
      <c r="C293" s="34"/>
      <c r="D293" s="34"/>
      <c r="E293" s="34"/>
      <c r="F293" s="34">
        <v>520800</v>
      </c>
      <c r="G293" s="34">
        <f>E293+F293</f>
        <v>520800</v>
      </c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1:17" ht="83.25" customHeight="1" x14ac:dyDescent="0.25">
      <c r="A294" s="1" t="s">
        <v>398</v>
      </c>
      <c r="B294" s="26" t="s">
        <v>482</v>
      </c>
      <c r="C294" s="34">
        <f>C295</f>
        <v>95931400</v>
      </c>
      <c r="D294" s="34">
        <f>D295</f>
        <v>0</v>
      </c>
      <c r="E294" s="34">
        <f t="shared" si="169"/>
        <v>95931400</v>
      </c>
      <c r="F294" s="34">
        <f>F295</f>
        <v>-2302600</v>
      </c>
      <c r="G294" s="34">
        <f>E294+F294</f>
        <v>93628800</v>
      </c>
      <c r="H294" s="34">
        <f>H295</f>
        <v>97181300</v>
      </c>
      <c r="I294" s="34">
        <f>I295</f>
        <v>0</v>
      </c>
      <c r="J294" s="34">
        <f t="shared" si="175"/>
        <v>97181300</v>
      </c>
      <c r="K294" s="34">
        <f>K295</f>
        <v>0</v>
      </c>
      <c r="L294" s="34">
        <f t="shared" ref="L294:L305" si="177">J294+K294</f>
        <v>97181300</v>
      </c>
      <c r="M294" s="34">
        <f t="shared" ref="M294" si="178">M295</f>
        <v>97650000</v>
      </c>
      <c r="N294" s="34">
        <f>N295</f>
        <v>0</v>
      </c>
      <c r="O294" s="34">
        <f t="shared" si="176"/>
        <v>97650000</v>
      </c>
      <c r="P294" s="34">
        <f>P295</f>
        <v>0</v>
      </c>
      <c r="Q294" s="34">
        <f t="shared" ref="Q294:Q305" si="179">O294+P294</f>
        <v>97650000</v>
      </c>
    </row>
    <row r="295" spans="1:17" ht="76.5" customHeight="1" x14ac:dyDescent="0.25">
      <c r="A295" s="1" t="s">
        <v>397</v>
      </c>
      <c r="B295" s="26" t="s">
        <v>483</v>
      </c>
      <c r="C295" s="34">
        <v>95931400</v>
      </c>
      <c r="D295" s="34"/>
      <c r="E295" s="34">
        <f t="shared" si="169"/>
        <v>95931400</v>
      </c>
      <c r="F295" s="34">
        <v>-2302600</v>
      </c>
      <c r="G295" s="34">
        <f t="shared" si="150"/>
        <v>93628800</v>
      </c>
      <c r="H295" s="34">
        <v>97181300</v>
      </c>
      <c r="I295" s="34"/>
      <c r="J295" s="34">
        <f t="shared" si="175"/>
        <v>97181300</v>
      </c>
      <c r="K295" s="34"/>
      <c r="L295" s="34">
        <f t="shared" si="177"/>
        <v>97181300</v>
      </c>
      <c r="M295" s="34">
        <v>97650000</v>
      </c>
      <c r="N295" s="34"/>
      <c r="O295" s="34">
        <f t="shared" si="176"/>
        <v>97650000</v>
      </c>
      <c r="P295" s="34"/>
      <c r="Q295" s="34">
        <f t="shared" si="179"/>
        <v>97650000</v>
      </c>
    </row>
    <row r="296" spans="1:17" ht="57" hidden="1" customHeight="1" x14ac:dyDescent="0.25">
      <c r="A296" s="1" t="s">
        <v>538</v>
      </c>
      <c r="B296" s="26" t="s">
        <v>540</v>
      </c>
      <c r="C296" s="34">
        <f>C297</f>
        <v>0</v>
      </c>
      <c r="D296" s="34">
        <f>D297</f>
        <v>15323800</v>
      </c>
      <c r="E296" s="34">
        <f t="shared" si="169"/>
        <v>15323800</v>
      </c>
      <c r="F296" s="34">
        <f>F297</f>
        <v>10516500</v>
      </c>
      <c r="G296" s="34">
        <f t="shared" si="150"/>
        <v>25840300</v>
      </c>
      <c r="H296" s="34"/>
      <c r="I296" s="34">
        <f>I297</f>
        <v>0</v>
      </c>
      <c r="J296" s="34">
        <f t="shared" si="175"/>
        <v>0</v>
      </c>
      <c r="K296" s="34">
        <f>K297</f>
        <v>0</v>
      </c>
      <c r="L296" s="34">
        <f t="shared" si="177"/>
        <v>0</v>
      </c>
      <c r="M296" s="34"/>
      <c r="N296" s="34">
        <f>N297</f>
        <v>0</v>
      </c>
      <c r="O296" s="34">
        <f t="shared" si="176"/>
        <v>0</v>
      </c>
      <c r="P296" s="34">
        <f>P297</f>
        <v>0</v>
      </c>
      <c r="Q296" s="34">
        <f t="shared" si="179"/>
        <v>0</v>
      </c>
    </row>
    <row r="297" spans="1:17" ht="57.75" hidden="1" customHeight="1" x14ac:dyDescent="0.25">
      <c r="A297" s="1" t="s">
        <v>539</v>
      </c>
      <c r="B297" s="26" t="s">
        <v>541</v>
      </c>
      <c r="C297" s="34"/>
      <c r="D297" s="34">
        <f>10075500+5248300</f>
        <v>15323800</v>
      </c>
      <c r="E297" s="34">
        <f t="shared" si="169"/>
        <v>15323800</v>
      </c>
      <c r="F297" s="34">
        <v>10516500</v>
      </c>
      <c r="G297" s="34">
        <f t="shared" si="150"/>
        <v>25840300</v>
      </c>
      <c r="H297" s="34"/>
      <c r="I297" s="34"/>
      <c r="J297" s="34">
        <f t="shared" si="175"/>
        <v>0</v>
      </c>
      <c r="K297" s="34"/>
      <c r="L297" s="34">
        <f t="shared" si="177"/>
        <v>0</v>
      </c>
      <c r="M297" s="34"/>
      <c r="N297" s="34"/>
      <c r="O297" s="34">
        <f t="shared" si="176"/>
        <v>0</v>
      </c>
      <c r="P297" s="34"/>
      <c r="Q297" s="34">
        <f t="shared" si="179"/>
        <v>0</v>
      </c>
    </row>
    <row r="298" spans="1:17" ht="30" x14ac:dyDescent="0.25">
      <c r="A298" s="1" t="s">
        <v>307</v>
      </c>
      <c r="B298" s="2" t="s">
        <v>179</v>
      </c>
      <c r="C298" s="34">
        <f>C300</f>
        <v>8850900</v>
      </c>
      <c r="D298" s="34">
        <f>D300</f>
        <v>60604886</v>
      </c>
      <c r="E298" s="34">
        <f t="shared" si="169"/>
        <v>69455786</v>
      </c>
      <c r="F298" s="34">
        <f>F300</f>
        <v>14314324</v>
      </c>
      <c r="G298" s="34">
        <f t="shared" si="150"/>
        <v>83770110</v>
      </c>
      <c r="H298" s="34">
        <f t="shared" ref="H298:M298" si="180">H300</f>
        <v>8950900</v>
      </c>
      <c r="I298" s="34">
        <f>I300</f>
        <v>0</v>
      </c>
      <c r="J298" s="34">
        <f t="shared" si="175"/>
        <v>8950900</v>
      </c>
      <c r="K298" s="34">
        <f>K300</f>
        <v>0</v>
      </c>
      <c r="L298" s="34">
        <f t="shared" si="177"/>
        <v>8950900</v>
      </c>
      <c r="M298" s="34">
        <f t="shared" si="180"/>
        <v>9050900</v>
      </c>
      <c r="N298" s="34">
        <f>N300</f>
        <v>0</v>
      </c>
      <c r="O298" s="34">
        <f t="shared" si="176"/>
        <v>9050900</v>
      </c>
      <c r="P298" s="34">
        <f>P300</f>
        <v>0</v>
      </c>
      <c r="Q298" s="34">
        <f t="shared" si="179"/>
        <v>9050900</v>
      </c>
    </row>
    <row r="299" spans="1:17" hidden="1" x14ac:dyDescent="0.25">
      <c r="A299" s="1"/>
      <c r="B299" s="2"/>
      <c r="C299" s="34"/>
      <c r="D299" s="34"/>
      <c r="E299" s="34">
        <f t="shared" si="169"/>
        <v>0</v>
      </c>
      <c r="F299" s="34"/>
      <c r="G299" s="34">
        <f t="shared" si="150"/>
        <v>0</v>
      </c>
      <c r="H299" s="34"/>
      <c r="I299" s="34"/>
      <c r="J299" s="34">
        <f t="shared" si="175"/>
        <v>0</v>
      </c>
      <c r="K299" s="34"/>
      <c r="L299" s="34">
        <f t="shared" si="177"/>
        <v>0</v>
      </c>
      <c r="M299" s="34"/>
      <c r="N299" s="34"/>
      <c r="O299" s="34">
        <f t="shared" si="176"/>
        <v>0</v>
      </c>
      <c r="P299" s="34"/>
      <c r="Q299" s="34">
        <f t="shared" si="179"/>
        <v>0</v>
      </c>
    </row>
    <row r="300" spans="1:17" ht="30" x14ac:dyDescent="0.25">
      <c r="A300" s="1" t="s">
        <v>308</v>
      </c>
      <c r="B300" s="2" t="s">
        <v>178</v>
      </c>
      <c r="C300" s="34">
        <f>8850900</f>
        <v>8850900</v>
      </c>
      <c r="D300" s="34">
        <v>60604886</v>
      </c>
      <c r="E300" s="34">
        <f t="shared" si="169"/>
        <v>69455786</v>
      </c>
      <c r="F300" s="34">
        <v>14314324</v>
      </c>
      <c r="G300" s="34">
        <f t="shared" si="150"/>
        <v>83770110</v>
      </c>
      <c r="H300" s="34">
        <f>8950900</f>
        <v>8950900</v>
      </c>
      <c r="I300" s="34"/>
      <c r="J300" s="34">
        <f t="shared" si="175"/>
        <v>8950900</v>
      </c>
      <c r="K300" s="34"/>
      <c r="L300" s="34">
        <f t="shared" si="177"/>
        <v>8950900</v>
      </c>
      <c r="M300" s="34">
        <f>9050900</f>
        <v>9050900</v>
      </c>
      <c r="N300" s="34"/>
      <c r="O300" s="34">
        <f t="shared" si="176"/>
        <v>9050900</v>
      </c>
      <c r="P300" s="34"/>
      <c r="Q300" s="34">
        <f t="shared" si="179"/>
        <v>9050900</v>
      </c>
    </row>
    <row r="301" spans="1:17" hidden="1" x14ac:dyDescent="0.25">
      <c r="A301" s="1" t="s">
        <v>391</v>
      </c>
      <c r="B301" s="2" t="s">
        <v>392</v>
      </c>
      <c r="C301" s="34">
        <f>C302</f>
        <v>0</v>
      </c>
      <c r="D301" s="34">
        <f>D302</f>
        <v>0</v>
      </c>
      <c r="E301" s="34">
        <f t="shared" si="169"/>
        <v>0</v>
      </c>
      <c r="F301" s="34">
        <f>F302</f>
        <v>22750000</v>
      </c>
      <c r="G301" s="34">
        <f t="shared" si="150"/>
        <v>22750000</v>
      </c>
      <c r="H301" s="34">
        <f t="shared" ref="H301:M302" si="181">H302</f>
        <v>0</v>
      </c>
      <c r="I301" s="34">
        <f>I302</f>
        <v>0</v>
      </c>
      <c r="J301" s="34">
        <f t="shared" si="175"/>
        <v>0</v>
      </c>
      <c r="K301" s="34">
        <f>K302</f>
        <v>0</v>
      </c>
      <c r="L301" s="34">
        <f t="shared" si="177"/>
        <v>0</v>
      </c>
      <c r="M301" s="34">
        <f t="shared" si="181"/>
        <v>0</v>
      </c>
      <c r="N301" s="34">
        <f>N302</f>
        <v>0</v>
      </c>
      <c r="O301" s="34">
        <f t="shared" si="176"/>
        <v>0</v>
      </c>
      <c r="P301" s="34">
        <f>P302</f>
        <v>0</v>
      </c>
      <c r="Q301" s="34">
        <f t="shared" si="179"/>
        <v>0</v>
      </c>
    </row>
    <row r="302" spans="1:17" ht="30" hidden="1" x14ac:dyDescent="0.25">
      <c r="A302" s="1" t="s">
        <v>298</v>
      </c>
      <c r="B302" s="2" t="s">
        <v>221</v>
      </c>
      <c r="C302" s="34">
        <f>C303</f>
        <v>0</v>
      </c>
      <c r="D302" s="34">
        <f>D303</f>
        <v>0</v>
      </c>
      <c r="E302" s="34">
        <f t="shared" si="169"/>
        <v>0</v>
      </c>
      <c r="F302" s="34">
        <f>F303</f>
        <v>22750000</v>
      </c>
      <c r="G302" s="34">
        <f t="shared" si="150"/>
        <v>22750000</v>
      </c>
      <c r="H302" s="34">
        <f t="shared" si="181"/>
        <v>0</v>
      </c>
      <c r="I302" s="34">
        <f>I303</f>
        <v>0</v>
      </c>
      <c r="J302" s="34">
        <f t="shared" si="175"/>
        <v>0</v>
      </c>
      <c r="K302" s="34">
        <f>K303</f>
        <v>0</v>
      </c>
      <c r="L302" s="34">
        <f t="shared" si="177"/>
        <v>0</v>
      </c>
      <c r="M302" s="34">
        <f t="shared" si="181"/>
        <v>0</v>
      </c>
      <c r="N302" s="34">
        <f>N303</f>
        <v>0</v>
      </c>
      <c r="O302" s="34">
        <f t="shared" si="176"/>
        <v>0</v>
      </c>
      <c r="P302" s="34">
        <f>P303</f>
        <v>0</v>
      </c>
      <c r="Q302" s="34">
        <f t="shared" si="179"/>
        <v>0</v>
      </c>
    </row>
    <row r="303" spans="1:17" ht="30" hidden="1" x14ac:dyDescent="0.25">
      <c r="A303" s="1" t="s">
        <v>297</v>
      </c>
      <c r="B303" s="2" t="s">
        <v>221</v>
      </c>
      <c r="C303" s="34"/>
      <c r="D303" s="34"/>
      <c r="E303" s="34">
        <f t="shared" si="169"/>
        <v>0</v>
      </c>
      <c r="F303" s="34">
        <v>22750000</v>
      </c>
      <c r="G303" s="34">
        <f t="shared" si="150"/>
        <v>22750000</v>
      </c>
      <c r="H303" s="34"/>
      <c r="I303" s="34"/>
      <c r="J303" s="34">
        <f t="shared" si="175"/>
        <v>0</v>
      </c>
      <c r="K303" s="34"/>
      <c r="L303" s="34">
        <f t="shared" si="177"/>
        <v>0</v>
      </c>
      <c r="M303" s="34"/>
      <c r="N303" s="34"/>
      <c r="O303" s="34">
        <f t="shared" si="176"/>
        <v>0</v>
      </c>
      <c r="P303" s="34"/>
      <c r="Q303" s="34">
        <f t="shared" si="179"/>
        <v>0</v>
      </c>
    </row>
    <row r="304" spans="1:17" ht="60" hidden="1" x14ac:dyDescent="0.25">
      <c r="A304" s="5" t="s">
        <v>524</v>
      </c>
      <c r="B304" s="2" t="s">
        <v>525</v>
      </c>
      <c r="C304" s="34">
        <f>C305</f>
        <v>0</v>
      </c>
      <c r="D304" s="34">
        <f>D305</f>
        <v>0</v>
      </c>
      <c r="E304" s="34">
        <f t="shared" si="169"/>
        <v>0</v>
      </c>
      <c r="F304" s="34">
        <f>F305</f>
        <v>-77124604</v>
      </c>
      <c r="G304" s="34">
        <f t="shared" si="150"/>
        <v>-77124604</v>
      </c>
      <c r="H304" s="34">
        <f>H310</f>
        <v>0</v>
      </c>
      <c r="I304" s="34">
        <f>I305</f>
        <v>0</v>
      </c>
      <c r="J304" s="34">
        <f t="shared" si="175"/>
        <v>0</v>
      </c>
      <c r="K304" s="34">
        <f>K305</f>
        <v>0</v>
      </c>
      <c r="L304" s="34">
        <f t="shared" si="177"/>
        <v>0</v>
      </c>
      <c r="M304" s="34">
        <f>M310</f>
        <v>0</v>
      </c>
      <c r="N304" s="34">
        <f>N305</f>
        <v>0</v>
      </c>
      <c r="O304" s="34">
        <f t="shared" si="176"/>
        <v>0</v>
      </c>
      <c r="P304" s="34">
        <f>P305</f>
        <v>0</v>
      </c>
      <c r="Q304" s="34">
        <f t="shared" si="179"/>
        <v>0</v>
      </c>
    </row>
    <row r="305" spans="1:17" ht="60" hidden="1" x14ac:dyDescent="0.25">
      <c r="A305" s="5" t="s">
        <v>526</v>
      </c>
      <c r="B305" s="2" t="s">
        <v>527</v>
      </c>
      <c r="C305" s="34">
        <f>C310</f>
        <v>0</v>
      </c>
      <c r="D305" s="34">
        <f>D310</f>
        <v>0</v>
      </c>
      <c r="E305" s="34">
        <f>C305+D305</f>
        <v>0</v>
      </c>
      <c r="F305" s="34">
        <f>F310+F306+F307+F308+F309</f>
        <v>-77124604</v>
      </c>
      <c r="G305" s="34">
        <f t="shared" ref="G305:G311" si="182">E305+F305</f>
        <v>-77124604</v>
      </c>
      <c r="H305" s="34"/>
      <c r="I305" s="34">
        <f>I310</f>
        <v>0</v>
      </c>
      <c r="J305" s="34">
        <f t="shared" si="175"/>
        <v>0</v>
      </c>
      <c r="K305" s="34">
        <f>K310</f>
        <v>0</v>
      </c>
      <c r="L305" s="34">
        <f t="shared" si="177"/>
        <v>0</v>
      </c>
      <c r="M305" s="34"/>
      <c r="N305" s="34">
        <f>N310</f>
        <v>0</v>
      </c>
      <c r="O305" s="34">
        <f t="shared" si="176"/>
        <v>0</v>
      </c>
      <c r="P305" s="34">
        <f>P310</f>
        <v>0</v>
      </c>
      <c r="Q305" s="34">
        <f t="shared" si="179"/>
        <v>0</v>
      </c>
    </row>
    <row r="306" spans="1:17" ht="81.75" hidden="1" customHeight="1" x14ac:dyDescent="0.25">
      <c r="A306" s="5" t="s">
        <v>570</v>
      </c>
      <c r="B306" s="2" t="s">
        <v>571</v>
      </c>
      <c r="C306" s="34"/>
      <c r="D306" s="34"/>
      <c r="E306" s="34"/>
      <c r="F306" s="34">
        <v>-47</v>
      </c>
      <c r="G306" s="34">
        <f t="shared" si="182"/>
        <v>-47</v>
      </c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1:17" ht="75" hidden="1" x14ac:dyDescent="0.25">
      <c r="A307" s="5" t="s">
        <v>572</v>
      </c>
      <c r="B307" s="2" t="s">
        <v>573</v>
      </c>
      <c r="C307" s="34"/>
      <c r="D307" s="34"/>
      <c r="E307" s="34"/>
      <c r="F307" s="34">
        <v>-1265805</v>
      </c>
      <c r="G307" s="34">
        <f t="shared" si="182"/>
        <v>-1265805</v>
      </c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1:17" ht="60" hidden="1" x14ac:dyDescent="0.25">
      <c r="A308" s="5" t="s">
        <v>574</v>
      </c>
      <c r="B308" s="2" t="s">
        <v>575</v>
      </c>
      <c r="C308" s="34"/>
      <c r="D308" s="34"/>
      <c r="E308" s="34"/>
      <c r="F308" s="34">
        <v>-74202565</v>
      </c>
      <c r="G308" s="34">
        <f t="shared" si="182"/>
        <v>-74202565</v>
      </c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1:17" ht="135" hidden="1" x14ac:dyDescent="0.25">
      <c r="A309" s="5" t="s">
        <v>576</v>
      </c>
      <c r="B309" s="2" t="s">
        <v>577</v>
      </c>
      <c r="C309" s="34"/>
      <c r="D309" s="34"/>
      <c r="E309" s="34"/>
      <c r="F309" s="34">
        <v>-813</v>
      </c>
      <c r="G309" s="34">
        <f t="shared" si="182"/>
        <v>-813</v>
      </c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1:17" ht="60" hidden="1" x14ac:dyDescent="0.25">
      <c r="A310" s="5" t="s">
        <v>528</v>
      </c>
      <c r="B310" s="2" t="s">
        <v>529</v>
      </c>
      <c r="C310" s="34"/>
      <c r="D310" s="34"/>
      <c r="E310" s="34"/>
      <c r="F310" s="34">
        <v>-1655374</v>
      </c>
      <c r="G310" s="34">
        <f t="shared" si="182"/>
        <v>-1655374</v>
      </c>
      <c r="H310" s="34"/>
      <c r="I310" s="34"/>
      <c r="J310" s="34">
        <f t="shared" si="175"/>
        <v>0</v>
      </c>
      <c r="K310" s="34"/>
      <c r="L310" s="34">
        <f t="shared" ref="L310:L311" si="183">J310+K310</f>
        <v>0</v>
      </c>
      <c r="M310" s="34"/>
      <c r="N310" s="34"/>
      <c r="O310" s="34">
        <f t="shared" si="176"/>
        <v>0</v>
      </c>
      <c r="P310" s="34"/>
      <c r="Q310" s="34">
        <f t="shared" ref="Q310:Q311" si="184">O310+P310</f>
        <v>0</v>
      </c>
    </row>
    <row r="311" spans="1:17" x14ac:dyDescent="0.25">
      <c r="A311" s="13"/>
      <c r="B311" s="14" t="s">
        <v>54</v>
      </c>
      <c r="C311" s="34">
        <f>C8+C206</f>
        <v>13636833000</v>
      </c>
      <c r="D311" s="34">
        <f>D8+D206</f>
        <v>646503564</v>
      </c>
      <c r="E311" s="34">
        <f t="shared" si="169"/>
        <v>14283336564</v>
      </c>
      <c r="F311" s="34">
        <f>F8+F206</f>
        <v>3291201127.6999998</v>
      </c>
      <c r="G311" s="34">
        <f t="shared" si="182"/>
        <v>17574537691.700001</v>
      </c>
      <c r="H311" s="34">
        <f>H8+H206</f>
        <v>12143827300</v>
      </c>
      <c r="I311" s="34">
        <f>I8+I206</f>
        <v>291539200</v>
      </c>
      <c r="J311" s="34">
        <f t="shared" si="175"/>
        <v>12435366500</v>
      </c>
      <c r="K311" s="34">
        <f>K8+K206</f>
        <v>495578900</v>
      </c>
      <c r="L311" s="34">
        <f t="shared" si="183"/>
        <v>12930945400</v>
      </c>
      <c r="M311" s="34">
        <f>M8+M206</f>
        <v>11811454700</v>
      </c>
      <c r="N311" s="34">
        <f>N8+N206</f>
        <v>452190120</v>
      </c>
      <c r="O311" s="34">
        <f t="shared" si="176"/>
        <v>12263644820</v>
      </c>
      <c r="P311" s="34">
        <f>P8+P206</f>
        <v>147596300</v>
      </c>
      <c r="Q311" s="34">
        <f t="shared" si="184"/>
        <v>12411241120</v>
      </c>
    </row>
    <row r="312" spans="1:17" x14ac:dyDescent="0.25">
      <c r="C312" s="35"/>
      <c r="D312" s="35"/>
      <c r="E312" s="35"/>
      <c r="F312" s="35"/>
      <c r="G312" s="35"/>
      <c r="H312" s="36"/>
      <c r="I312" s="35"/>
      <c r="J312" s="35"/>
      <c r="K312" s="35"/>
      <c r="L312" s="35"/>
      <c r="M312" s="36"/>
      <c r="N312" s="35"/>
      <c r="O312" s="35"/>
      <c r="P312" s="35"/>
      <c r="Q312" s="35"/>
    </row>
    <row r="313" spans="1:17" x14ac:dyDescent="0.25">
      <c r="C313" s="35"/>
      <c r="D313" s="35"/>
      <c r="E313" s="35"/>
      <c r="F313" s="35"/>
      <c r="G313" s="35"/>
      <c r="H313" s="36"/>
      <c r="I313" s="35"/>
      <c r="J313" s="35"/>
      <c r="K313" s="35"/>
      <c r="L313" s="35"/>
      <c r="M313" s="36"/>
      <c r="N313" s="35"/>
      <c r="O313" s="35"/>
      <c r="P313" s="35"/>
      <c r="Q313" s="35"/>
    </row>
    <row r="314" spans="1:17" x14ac:dyDescent="0.25">
      <c r="C314" s="35"/>
      <c r="D314" s="35"/>
      <c r="E314" s="35"/>
      <c r="F314" s="35"/>
      <c r="G314" s="35"/>
      <c r="H314" s="36"/>
      <c r="I314" s="35"/>
      <c r="J314" s="35"/>
      <c r="K314" s="35"/>
      <c r="L314" s="35"/>
      <c r="M314" s="36"/>
      <c r="N314" s="35"/>
      <c r="O314" s="35"/>
      <c r="P314" s="35"/>
      <c r="Q314" s="35"/>
    </row>
    <row r="315" spans="1:17" x14ac:dyDescent="0.25"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</row>
    <row r="316" spans="1:17" x14ac:dyDescent="0.25"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</row>
    <row r="317" spans="1:17" x14ac:dyDescent="0.25"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</row>
    <row r="318" spans="1:17" x14ac:dyDescent="0.25"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</row>
    <row r="319" spans="1:17" x14ac:dyDescent="0.25"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</row>
    <row r="320" spans="1:17" x14ac:dyDescent="0.25"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</row>
    <row r="321" spans="3:17" x14ac:dyDescent="0.25">
      <c r="C321" s="36"/>
      <c r="D321" s="36"/>
      <c r="E321" s="36"/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</row>
  </sheetData>
  <mergeCells count="1">
    <mergeCell ref="A3:C3"/>
  </mergeCells>
  <pageMargins left="0.35433070866141736" right="0" top="0.55118110236220474" bottom="0.35433070866141736" header="0.31496062992125984" footer="0.19685039370078741"/>
  <pageSetup paperSize="9" scale="49" fitToHeight="0" orientation="portrait" r:id="rId1"/>
  <headerFooter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 2025-2026</vt:lpstr>
      <vt:lpstr>'бюджет 2025-2026'!Заголовки_для_печати</vt:lpstr>
      <vt:lpstr>'бюджет 2025-2026'!Область_печати</vt:lpstr>
    </vt:vector>
  </TitlesOfParts>
  <Company>Департамент финансов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MARONNN</dc:creator>
  <cp:lastModifiedBy>Охранова Евгения Анатольевна</cp:lastModifiedBy>
  <cp:lastPrinted>2024-07-08T07:28:55Z</cp:lastPrinted>
  <dcterms:created xsi:type="dcterms:W3CDTF">2011-08-02T06:20:20Z</dcterms:created>
  <dcterms:modified xsi:type="dcterms:W3CDTF">2024-12-26T15:52:41Z</dcterms:modified>
</cp:coreProperties>
</file>